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s="1"/>
  <c r="B6307" i="106"/>
  <c r="D6307" i="106" s="1"/>
  <c r="B6308" i="106"/>
  <c r="D6308" i="106" s="1"/>
  <c r="B6309" i="106"/>
  <c r="D6309" i="106" s="1"/>
  <c r="B6310" i="106"/>
  <c r="D6310" i="106"/>
  <c r="B6311" i="106"/>
  <c r="D6311" i="106" s="1"/>
  <c r="B6312" i="106"/>
  <c r="D6312" i="106"/>
  <c r="B6313" i="106"/>
  <c r="D6313" i="106" s="1"/>
  <c r="B6314" i="106"/>
  <c r="D6314" i="106" s="1"/>
  <c r="B6315" i="106"/>
  <c r="D6315" i="106" s="1"/>
  <c r="B6316" i="106"/>
  <c r="D6316" i="106" s="1"/>
  <c r="B6317" i="106"/>
  <c r="D6317" i="106" s="1"/>
  <c r="B6319" i="106"/>
  <c r="D6319" i="106"/>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c r="B6330" i="106"/>
  <c r="D6330" i="106" s="1"/>
  <c r="B6331" i="106"/>
  <c r="D6331" i="106" s="1"/>
  <c r="B6332" i="106"/>
  <c r="D6332" i="106" s="1"/>
  <c r="B6333" i="106"/>
  <c r="D6333" i="106" s="1"/>
  <c r="B6334" i="106"/>
  <c r="D6334" i="106" s="1"/>
  <c r="B6335" i="106"/>
  <c r="D6335" i="106"/>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c r="B6363" i="106"/>
  <c r="D6363" i="106" s="1"/>
  <c r="B6364" i="106"/>
  <c r="D6364" i="106"/>
  <c r="B6365" i="106"/>
  <c r="D6365" i="106" s="1"/>
  <c r="B6366" i="106"/>
  <c r="D6366" i="106" s="1"/>
  <c r="B6367" i="106"/>
  <c r="D6367" i="106" s="1"/>
  <c r="B6368" i="106"/>
  <c r="D6368" i="106" s="1"/>
  <c r="B6369" i="106"/>
  <c r="D6369" i="106" s="1"/>
  <c r="B6370" i="106"/>
  <c r="D6370" i="106"/>
  <c r="B6371" i="106"/>
  <c r="D6371" i="106" s="1"/>
  <c r="B6372" i="106"/>
  <c r="D6372" i="106"/>
  <c r="B6373" i="106"/>
  <c r="D6373" i="106" s="1"/>
  <c r="B6374" i="106"/>
  <c r="D6374" i="106" s="1"/>
  <c r="B6375" i="106"/>
  <c r="D6375" i="106" s="1"/>
  <c r="B6376" i="106"/>
  <c r="D6376" i="106" s="1"/>
  <c r="B6377" i="106"/>
  <c r="D6377" i="106" s="1"/>
  <c r="B6378" i="106"/>
  <c r="D6378" i="106"/>
  <c r="B6379" i="106"/>
  <c r="D6379" i="106" s="1"/>
  <c r="B6380" i="106"/>
  <c r="D6380" i="106"/>
  <c r="B6381" i="106"/>
  <c r="D6381" i="106" s="1"/>
  <c r="B6382" i="106"/>
  <c r="D6382" i="106" s="1"/>
  <c r="B6383" i="106"/>
  <c r="D6383" i="106" s="1"/>
  <c r="B6384" i="106"/>
  <c r="D6384" i="106" s="1"/>
  <c r="B6385" i="106"/>
  <c r="D6385" i="106" s="1"/>
  <c r="B6386" i="106"/>
  <c r="D6386" i="106"/>
  <c r="B6387" i="106"/>
  <c r="D6387" i="106" s="1"/>
  <c r="B6388" i="106"/>
  <c r="D6388" i="106"/>
  <c r="B6389" i="106"/>
  <c r="D6389" i="106" s="1"/>
  <c r="B6390" i="106"/>
  <c r="D6390" i="106" s="1"/>
  <c r="B6391" i="106"/>
  <c r="D6391" i="106" s="1"/>
  <c r="B6392" i="106"/>
  <c r="D6392" i="106" s="1"/>
  <c r="B6393" i="106"/>
  <c r="D6393" i="106" s="1"/>
  <c r="B6394" i="106"/>
  <c r="D6394" i="106"/>
  <c r="B6395" i="106"/>
  <c r="D6395" i="106" s="1"/>
  <c r="B6398" i="106"/>
  <c r="D6398" i="106"/>
  <c r="B6399" i="106"/>
  <c r="D6399" i="106" s="1"/>
  <c r="B6401" i="106"/>
  <c r="D6401" i="106" s="1"/>
  <c r="B6402" i="106"/>
  <c r="D6402" i="106" s="1"/>
  <c r="B6403" i="106"/>
  <c r="D6403" i="106" s="1"/>
  <c r="B6404" i="106"/>
  <c r="D6404" i="106" s="1"/>
  <c r="B6405" i="106"/>
  <c r="D6405" i="106"/>
  <c r="B6406" i="106"/>
  <c r="D6406" i="106" s="1"/>
  <c r="B6407" i="106"/>
  <c r="D6407" i="106"/>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c r="B6622" i="106"/>
  <c r="D6622" i="106" s="1"/>
  <c r="B6623" i="106"/>
  <c r="D6623" i="106"/>
  <c r="B6624" i="106"/>
  <c r="D6624" i="106" s="1"/>
  <c r="B6625" i="106"/>
  <c r="D6625" i="106" s="1"/>
  <c r="B6626" i="106"/>
  <c r="D6626" i="106" s="1"/>
  <c r="B6627" i="106"/>
  <c r="D6627" i="106"/>
  <c r="B6628" i="106"/>
  <c r="D6628" i="106" s="1"/>
  <c r="B6629" i="106"/>
  <c r="D6629" i="106"/>
  <c r="B6630" i="106"/>
  <c r="D6630" i="106" s="1"/>
  <c r="B6631" i="106"/>
  <c r="D6631" i="106"/>
  <c r="B6632" i="106"/>
  <c r="D6632" i="106" s="1"/>
  <c r="B6633" i="106"/>
  <c r="D6633" i="106" s="1"/>
  <c r="B6634" i="106"/>
  <c r="D6634" i="106" s="1"/>
  <c r="B6635" i="106"/>
  <c r="D6635" i="106"/>
  <c r="B6636" i="106"/>
  <c r="D6636" i="106" s="1"/>
  <c r="B6637" i="106"/>
  <c r="D6637" i="106"/>
  <c r="B6638" i="106"/>
  <c r="D6638" i="106" s="1"/>
  <c r="B6639" i="106"/>
  <c r="D6639" i="106"/>
  <c r="B6640" i="106"/>
  <c r="D6640" i="106" s="1"/>
  <c r="B6641" i="106"/>
  <c r="D6641" i="106" s="1"/>
  <c r="B6642" i="106"/>
  <c r="D6642" i="106" s="1"/>
  <c r="B6643" i="106"/>
  <c r="D6643" i="106"/>
  <c r="B6644" i="106"/>
  <c r="D6644" i="106" s="1"/>
  <c r="B6645" i="106"/>
  <c r="D6645" i="106"/>
  <c r="B6646" i="106"/>
  <c r="D6646" i="106" s="1"/>
  <c r="B6647" i="106"/>
  <c r="D6647" i="106"/>
  <c r="B6648" i="106"/>
  <c r="D6648" i="106" s="1"/>
  <c r="B6649" i="106"/>
  <c r="D6649" i="106" s="1"/>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c r="B6660" i="106"/>
  <c r="D6660" i="106" s="1"/>
  <c r="B6661" i="106"/>
  <c r="D6661" i="106"/>
  <c r="B6662" i="106"/>
  <c r="D6662" i="106" s="1"/>
  <c r="B6663" i="106"/>
  <c r="D6663" i="106"/>
  <c r="B6664" i="106"/>
  <c r="D6664" i="106" s="1"/>
  <c r="B6665" i="106"/>
  <c r="D6665" i="106" s="1"/>
  <c r="B6666" i="106"/>
  <c r="D6666" i="106" s="1"/>
  <c r="B6667" i="106"/>
  <c r="D6667" i="106"/>
  <c r="B6668" i="106"/>
  <c r="D6668" i="106" s="1"/>
  <c r="B6669" i="106"/>
  <c r="D6669" i="106"/>
  <c r="B6670" i="106"/>
  <c r="D6670" i="106" s="1"/>
  <c r="B6671" i="106"/>
  <c r="D6671" i="106"/>
  <c r="B6672" i="106"/>
  <c r="D6672" i="106" s="1"/>
  <c r="B6673" i="106"/>
  <c r="D6673" i="106" s="1"/>
  <c r="B6674" i="106"/>
  <c r="D6674" i="106" s="1"/>
  <c r="B6675" i="106"/>
  <c r="D6675" i="106"/>
  <c r="B6676" i="106"/>
  <c r="D6676" i="106" s="1"/>
  <c r="B6677" i="106"/>
  <c r="D6677" i="106"/>
  <c r="B6678" i="106"/>
  <c r="D6678" i="106" s="1"/>
  <c r="B6679" i="106"/>
  <c r="D6679" i="106"/>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s="1"/>
  <c r="B6691" i="106"/>
  <c r="D6691" i="106"/>
  <c r="B6692" i="106"/>
  <c r="D6692" i="106" s="1"/>
  <c r="B6693" i="106"/>
  <c r="D6693" i="106"/>
  <c r="B6694" i="106"/>
  <c r="D6694" i="106" s="1"/>
  <c r="B6695" i="106"/>
  <c r="D6695" i="106"/>
  <c r="B6696" i="106"/>
  <c r="D6696" i="106" s="1"/>
  <c r="B6697" i="106"/>
  <c r="D6697" i="106" s="1"/>
  <c r="B6698" i="106"/>
  <c r="D6698" i="106" s="1"/>
  <c r="B6699" i="106"/>
  <c r="D6699" i="106"/>
  <c r="B6700" i="106"/>
  <c r="D6700" i="106" s="1"/>
  <c r="B6701" i="106"/>
  <c r="D6701" i="106"/>
  <c r="B6702" i="106"/>
  <c r="D6702" i="106" s="1"/>
  <c r="B6703" i="106"/>
  <c r="D6703" i="106"/>
  <c r="B6704" i="106"/>
  <c r="D6704" i="106" s="1"/>
  <c r="B6705" i="106"/>
  <c r="D6705" i="106" s="1"/>
  <c r="B6706" i="106"/>
  <c r="D6706" i="106" s="1"/>
  <c r="B6707" i="106"/>
  <c r="D6707" i="106"/>
  <c r="B6708" i="106"/>
  <c r="D6708" i="106" s="1"/>
  <c r="B6709" i="106"/>
  <c r="D6709" i="106"/>
  <c r="B6710" i="106"/>
  <c r="D6710" i="106" s="1"/>
  <c r="B6711" i="106"/>
  <c r="D6711" i="106"/>
  <c r="B6712" i="106"/>
  <c r="D6712" i="106" s="1"/>
  <c r="B6713" i="106"/>
  <c r="D6713" i="106" s="1"/>
  <c r="B6714" i="106"/>
  <c r="D6714" i="106" s="1"/>
  <c r="B6715" i="106"/>
  <c r="D6715" i="106"/>
  <c r="B6716" i="106"/>
  <c r="D6716" i="106" s="1"/>
  <c r="B6717" i="106"/>
  <c r="D6717" i="106"/>
  <c r="B6718" i="106"/>
  <c r="D6718" i="106" s="1"/>
  <c r="B6719" i="106"/>
  <c r="D6719" i="106"/>
  <c r="B6720" i="106"/>
  <c r="D6720" i="106" s="1"/>
  <c r="B6721" i="106"/>
  <c r="D6721" i="106" s="1"/>
  <c r="B6722" i="106"/>
  <c r="D6722" i="106" s="1"/>
  <c r="B6723" i="106"/>
  <c r="D6723" i="106"/>
  <c r="B6724" i="106"/>
  <c r="D6724" i="106" s="1"/>
  <c r="B6725" i="106"/>
  <c r="D6725" i="106"/>
  <c r="B6726" i="106"/>
  <c r="D6726" i="106" s="1"/>
  <c r="B6727" i="106"/>
  <c r="D6727" i="106"/>
  <c r="B6728" i="106"/>
  <c r="D6728" i="106" s="1"/>
  <c r="B6729" i="106"/>
  <c r="D6729" i="106" s="1"/>
  <c r="B6730" i="106"/>
  <c r="D6730" i="106" s="1"/>
  <c r="B6731" i="106"/>
  <c r="D6731" i="106"/>
  <c r="B6732" i="106"/>
  <c r="D6732" i="106" s="1"/>
  <c r="B6733" i="106"/>
  <c r="D6733" i="106"/>
  <c r="B6734" i="106"/>
  <c r="D6734" i="106" s="1"/>
  <c r="B6735" i="106"/>
  <c r="D6735" i="106"/>
  <c r="B6736" i="106"/>
  <c r="D6736" i="106" s="1"/>
  <c r="B6737" i="106"/>
  <c r="D6737" i="106" s="1"/>
  <c r="B6738" i="106"/>
  <c r="D6738" i="106" s="1"/>
  <c r="B6739" i="106"/>
  <c r="D6739" i="106"/>
  <c r="B6740" i="106"/>
  <c r="D6740" i="106" s="1"/>
  <c r="B6741" i="106"/>
  <c r="D6741" i="106"/>
  <c r="B6742" i="106"/>
  <c r="D6742" i="106" s="1"/>
  <c r="B6743" i="106"/>
  <c r="D6743" i="106"/>
  <c r="B6744" i="106"/>
  <c r="D6744" i="106" s="1"/>
  <c r="B6745" i="106"/>
  <c r="D6745" i="106" s="1"/>
  <c r="B6746" i="106"/>
  <c r="D6746" i="106" s="1"/>
  <c r="B6747" i="106"/>
  <c r="D6747" i="106"/>
  <c r="B6748" i="106"/>
  <c r="D6748" i="106" s="1"/>
  <c r="B6749" i="106"/>
  <c r="D6749" i="106"/>
  <c r="B6750" i="106"/>
  <c r="D6750" i="106" s="1"/>
  <c r="B6751" i="106"/>
  <c r="D6751" i="106"/>
  <c r="B6752" i="106"/>
  <c r="D6752" i="106" s="1"/>
  <c r="B6753" i="106"/>
  <c r="D6753" i="106" s="1"/>
  <c r="B6754" i="106"/>
  <c r="D6754" i="106" s="1"/>
  <c r="B6755" i="106"/>
  <c r="D6755" i="106"/>
  <c r="B6756" i="106"/>
  <c r="D6756" i="106" s="1"/>
  <c r="B6757" i="106"/>
  <c r="D6757" i="106"/>
  <c r="B6758" i="106"/>
  <c r="D6758" i="106" s="1"/>
  <c r="B6759" i="106"/>
  <c r="D6759" i="106"/>
  <c r="B6760" i="106"/>
  <c r="D6760" i="106" s="1"/>
  <c r="B6761" i="106"/>
  <c r="D6761" i="106" s="1"/>
  <c r="B6762" i="106"/>
  <c r="D6762" i="106" s="1"/>
  <c r="B6763" i="106"/>
  <c r="D6763" i="106"/>
  <c r="B6764" i="106"/>
  <c r="D6764" i="106" s="1"/>
  <c r="B6765" i="106"/>
  <c r="D6765" i="106"/>
  <c r="B6766" i="106"/>
  <c r="D6766" i="106" s="1"/>
  <c r="B6767" i="106"/>
  <c r="D6767" i="106"/>
  <c r="B6768" i="106"/>
  <c r="D6768" i="106" s="1"/>
  <c r="B6769" i="106"/>
  <c r="D6769" i="106" s="1"/>
  <c r="B6770" i="106"/>
  <c r="D6770" i="106" s="1"/>
  <c r="B6771" i="106"/>
  <c r="D6771" i="106"/>
  <c r="B6772" i="106"/>
  <c r="D6772" i="106" s="1"/>
  <c r="B6773" i="106"/>
  <c r="D6773" i="106"/>
  <c r="B6774" i="106"/>
  <c r="D6774" i="106" s="1"/>
  <c r="B6775" i="106"/>
  <c r="D6775" i="106"/>
  <c r="B6776" i="106"/>
  <c r="D6776" i="106" s="1"/>
  <c r="B6777" i="106"/>
  <c r="D6777" i="106" s="1"/>
  <c r="B6778" i="106"/>
  <c r="D6778" i="106" s="1"/>
  <c r="B6779" i="106"/>
  <c r="D6779" i="106"/>
  <c r="B6780" i="106"/>
  <c r="D6780" i="106" s="1"/>
  <c r="B6781" i="106"/>
  <c r="D6781" i="106"/>
  <c r="B6782" i="106"/>
  <c r="D6782" i="106" s="1"/>
  <c r="B6783" i="106"/>
  <c r="D6783" i="106"/>
  <c r="B6784" i="106"/>
  <c r="D6784" i="106" s="1"/>
  <c r="B6785" i="106"/>
  <c r="D6785" i="106" s="1"/>
  <c r="B6786" i="106"/>
  <c r="D6786" i="106" s="1"/>
  <c r="B6787" i="106"/>
  <c r="D6787" i="106"/>
  <c r="B6788" i="106"/>
  <c r="D6788" i="106" s="1"/>
  <c r="B6789" i="106"/>
  <c r="D6789" i="106"/>
  <c r="B6790" i="106"/>
  <c r="D6790" i="106" s="1"/>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G109" i="5"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F126" i="34"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6839" i="106"/>
  <c r="D6839" i="106" s="1"/>
  <c r="K259" i="5"/>
  <c r="K273" i="5" s="1"/>
  <c r="B6840" i="106"/>
  <c r="D6840" i="106" s="1"/>
  <c r="B7041" i="106"/>
  <c r="D7041" i="106" s="1"/>
  <c r="B4442" i="106"/>
  <c r="D4442" i="106" s="1"/>
  <c r="C5" i="4"/>
  <c r="B3405" i="106" s="1"/>
  <c r="D3405" i="106" s="1"/>
  <c r="F5" i="4"/>
  <c r="B3408" i="106" s="1"/>
  <c r="D3408" i="106" s="1"/>
  <c r="G5" i="4"/>
  <c r="B3409" i="106"/>
  <c r="D3409" i="106" s="1"/>
  <c r="G14" i="4"/>
  <c r="G15" i="4"/>
  <c r="B6032" i="106" s="1"/>
  <c r="D6032" i="106" s="1"/>
  <c r="C14" i="4"/>
  <c r="B2558" i="106" s="1"/>
  <c r="D2558" i="106" s="1"/>
  <c r="D14" i="4"/>
  <c r="B2570" i="106" s="1"/>
  <c r="D2570" i="106" s="1"/>
  <c r="F14" i="4"/>
  <c r="B2597" i="106" s="1"/>
  <c r="D2597" i="106" s="1"/>
  <c r="B2609" i="106"/>
  <c r="D2609" i="106" s="1"/>
  <c r="E15" i="4"/>
  <c r="B2633" i="106" s="1"/>
  <c r="D2633" i="106" s="1"/>
  <c r="K15" i="4"/>
  <c r="B3573" i="106" s="1"/>
  <c r="D357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13" i="7"/>
  <c r="B3726" i="106" s="1"/>
  <c r="D3726" i="106" s="1"/>
  <c r="D9" i="7"/>
  <c r="B1767" i="106" s="1"/>
  <c r="D1767" i="106" s="1"/>
  <c r="D14" i="7"/>
  <c r="B1770" i="106" s="1"/>
  <c r="D1770" i="106" s="1"/>
  <c r="F129" i="34"/>
  <c r="F128" i="34"/>
  <c r="F110" i="34"/>
  <c r="F94" i="34"/>
  <c r="B5847" i="106"/>
  <c r="D5847" i="106" s="1"/>
  <c r="B5752" i="106"/>
  <c r="D5752" i="106" s="1"/>
  <c r="B5599" i="106"/>
  <c r="D5599" i="106" s="1"/>
  <c r="I6" i="4"/>
  <c r="B5011" i="106" s="1"/>
  <c r="D5011" i="106" s="1"/>
  <c r="J173" i="5"/>
  <c r="B6397" i="106" s="1"/>
  <c r="D6397" i="106" s="1"/>
  <c r="H173" i="5"/>
  <c r="B5906" i="106" s="1"/>
  <c r="D5906" i="106" s="1"/>
  <c r="D173" i="5"/>
  <c r="B5421" i="106" s="1"/>
  <c r="D5421" i="106" s="1"/>
  <c r="H109" i="5"/>
  <c r="B6025" i="106" s="1"/>
  <c r="D6025" i="106" s="1"/>
  <c r="F109" i="5"/>
  <c r="F4" i="4" s="1"/>
  <c r="D109" i="5"/>
  <c r="B5356" i="106" s="1"/>
  <c r="D5356" i="106" s="1"/>
  <c r="F106" i="34"/>
  <c r="F105" i="34"/>
  <c r="D7" i="7"/>
  <c r="B1763" i="106" s="1"/>
  <c r="D1763" i="106" s="1"/>
  <c r="H4" i="4"/>
  <c r="H6" i="4"/>
  <c r="B2656" i="106" s="1"/>
  <c r="D2656" i="106" s="1"/>
  <c r="B2655" i="106"/>
  <c r="D2655"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L13" i="11" l="1"/>
  <c r="B2060" i="106" s="1"/>
  <c r="D2060" i="106" s="1"/>
  <c r="B1223" i="106"/>
  <c r="D1223" i="106" s="1"/>
  <c r="K178" i="29"/>
  <c r="F13" i="4" s="1"/>
  <c r="B2596" i="106" s="1"/>
  <c r="D2596" i="106" s="1"/>
  <c r="C331" i="29"/>
  <c r="B7216" i="106" s="1"/>
  <c r="D7216" i="106" s="1"/>
  <c r="L354" i="29"/>
  <c r="B6028" i="106"/>
  <c r="D6028" i="106" s="1"/>
  <c r="J109" i="5"/>
  <c r="J4" i="4" s="1"/>
  <c r="B6220" i="106" s="1"/>
  <c r="D6220" i="106" s="1"/>
  <c r="D6" i="4"/>
  <c r="B2566" i="106" s="1"/>
  <c r="D2566" i="106" s="1"/>
  <c r="D4" i="4"/>
  <c r="B2564" i="106" s="1"/>
  <c r="D2564" i="106" s="1"/>
  <c r="D5" i="7"/>
  <c r="B1761" i="106" s="1"/>
  <c r="D1761" i="106" s="1"/>
  <c r="F104" i="34"/>
  <c r="C109" i="5"/>
  <c r="B5121" i="106" s="1"/>
  <c r="D5121" i="106" s="1"/>
  <c r="N23" i="3"/>
  <c r="B284" i="106" s="1"/>
  <c r="D284" i="106" s="1"/>
  <c r="D60" i="36"/>
  <c r="B7054" i="106"/>
  <c r="D7054" i="106" s="1"/>
  <c r="B5770" i="106"/>
  <c r="D5770" i="106" s="1"/>
  <c r="G173" i="5"/>
  <c r="B5778" i="106" s="1"/>
  <c r="D5778" i="106" s="1"/>
  <c r="B6024" i="106"/>
  <c r="D6024" i="106" s="1"/>
  <c r="G4" i="4"/>
  <c r="B2603" i="106" s="1"/>
  <c r="D2603" i="106" s="1"/>
  <c r="B5588" i="106"/>
  <c r="D5588" i="106" s="1"/>
  <c r="J6" i="4"/>
  <c r="B6221" i="106" s="1"/>
  <c r="D6221" i="106" s="1"/>
  <c r="C172" i="5"/>
  <c r="K274" i="5"/>
  <c r="I274" i="5"/>
  <c r="B4413" i="106"/>
  <c r="D4413" i="106" s="1"/>
  <c r="B5425" i="106"/>
  <c r="D5425" i="106" s="1"/>
  <c r="K173" i="5"/>
  <c r="F172" i="5"/>
  <c r="B5644" i="106" s="1"/>
  <c r="D5644" i="106" s="1"/>
  <c r="B5730" i="106"/>
  <c r="D5730" i="106" s="1"/>
  <c r="F16" i="11"/>
  <c r="B2031" i="106" s="1"/>
  <c r="D2031" i="106" s="1"/>
  <c r="B7071" i="106"/>
  <c r="D7071" i="106" s="1"/>
  <c r="F66" i="34"/>
  <c r="E109" i="5"/>
  <c r="E4" i="4" s="1"/>
  <c r="B2630" i="106" s="1"/>
  <c r="D2630" i="106" s="1"/>
  <c r="D331" i="29"/>
  <c r="B7217" i="106" s="1"/>
  <c r="D7217" i="106" s="1"/>
  <c r="K323" i="29"/>
  <c r="L305" i="29"/>
  <c r="K329" i="29"/>
  <c r="D6103" i="106"/>
  <c r="J41" i="3"/>
  <c r="E138" i="29"/>
  <c r="B4203" i="106" s="1"/>
  <c r="D4203" i="106" s="1"/>
  <c r="B4202" i="106"/>
  <c r="D4202" i="106" s="1"/>
  <c r="B1225" i="106"/>
  <c r="D1225" i="106" s="1"/>
  <c r="C150" i="29"/>
  <c r="B1226" i="106" s="1"/>
  <c r="D1226" i="106" s="1"/>
  <c r="K341" i="29"/>
  <c r="K13" i="4" s="1"/>
  <c r="B3572" i="106" s="1"/>
  <c r="D3572" i="106" s="1"/>
  <c r="G341" i="29"/>
  <c r="B3647" i="106"/>
  <c r="D3647" i="106" s="1"/>
  <c r="B3454" i="106"/>
  <c r="D3454" i="106" s="1"/>
  <c r="L15" i="11"/>
  <c r="B3459" i="106" s="1"/>
  <c r="D3459" i="106" s="1"/>
  <c r="B2105" i="106"/>
  <c r="D2105" i="106" s="1"/>
  <c r="I76" i="4"/>
  <c r="K223" i="29"/>
  <c r="B2049" i="106"/>
  <c r="D2049" i="106" s="1"/>
  <c r="K16" i="11"/>
  <c r="B2055" i="106" s="1"/>
  <c r="D2055" i="106" s="1"/>
  <c r="D305" i="29"/>
  <c r="B1530" i="106" s="1"/>
  <c r="D1530" i="106" s="1"/>
  <c r="B1529" i="106"/>
  <c r="D1529" i="106" s="1"/>
  <c r="B1339" i="106"/>
  <c r="D1339" i="106" s="1"/>
  <c r="C204" i="29"/>
  <c r="B1340" i="106" s="1"/>
  <c r="D1340" i="106" s="1"/>
  <c r="E129" i="29"/>
  <c r="B1239" i="106"/>
  <c r="D1239" i="106" s="1"/>
  <c r="H341" i="29"/>
  <c r="B3654" i="106"/>
  <c r="D3654" i="106" s="1"/>
  <c r="F21" i="8"/>
  <c r="B3689" i="106"/>
  <c r="D3689" i="106" s="1"/>
  <c r="K286" i="29"/>
  <c r="B1512" i="106"/>
  <c r="D1512" i="106" s="1"/>
  <c r="B2724" i="106"/>
  <c r="D2724" i="106" s="1"/>
  <c r="B1131" i="106"/>
  <c r="D1131" i="106" s="1"/>
  <c r="B169" i="106"/>
  <c r="D169" i="106" s="1"/>
  <c r="B122" i="106"/>
  <c r="D122" i="106" s="1"/>
  <c r="B7759" i="106"/>
  <c r="D7759" i="106" s="1"/>
  <c r="E204" i="29"/>
  <c r="B1353" i="106" s="1"/>
  <c r="D1353" i="106" s="1"/>
  <c r="K110"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L16" i="11" l="1"/>
  <c r="B2061" i="106" s="1"/>
  <c r="D2061" i="106" s="1"/>
  <c r="F175" i="34"/>
  <c r="B6352" i="106"/>
  <c r="D6352" i="106" s="1"/>
  <c r="J275" i="5"/>
  <c r="B7055" i="106" s="1"/>
  <c r="D7055" i="106" s="1"/>
  <c r="D19" i="7"/>
  <c r="B1775" i="106" s="1"/>
  <c r="D1775" i="106" s="1"/>
  <c r="C4" i="4"/>
  <c r="B2551" i="106" s="1"/>
  <c r="D2551" i="106" s="1"/>
  <c r="D7251" i="106"/>
  <c r="C114" i="29"/>
  <c r="B757" i="106" s="1"/>
  <c r="D757" i="106" s="1"/>
  <c r="B3649" i="106"/>
  <c r="D3649" i="106" s="1"/>
  <c r="G354" i="29"/>
  <c r="B3650" i="106" s="1"/>
  <c r="D3650" i="106" s="1"/>
  <c r="C173" i="5"/>
  <c r="B5214" i="106"/>
  <c r="D5214" i="106" s="1"/>
  <c r="K102" i="29"/>
  <c r="F53" i="34" s="1"/>
  <c r="B1151" i="106"/>
  <c r="D1151" i="106" s="1"/>
  <c r="K112" i="29"/>
  <c r="B1515" i="106"/>
  <c r="D1515" i="106" s="1"/>
  <c r="G16" i="4"/>
  <c r="B2611" i="106" s="1"/>
  <c r="D2611" i="106" s="1"/>
  <c r="B3656" i="106"/>
  <c r="D3656" i="106" s="1"/>
  <c r="H354" i="29"/>
  <c r="B3660" i="106" s="1"/>
  <c r="D3660" i="106" s="1"/>
  <c r="F173" i="5"/>
  <c r="B1474" i="106"/>
  <c r="D1474" i="106" s="1"/>
  <c r="G12" i="4"/>
  <c r="B2607" i="106" s="1"/>
  <c r="D2607" i="106" s="1"/>
  <c r="B6216" i="106"/>
  <c r="D6216" i="106" s="1"/>
  <c r="D57" i="36"/>
  <c r="B7207" i="106"/>
  <c r="D7207" i="106" s="1"/>
  <c r="J13" i="4"/>
  <c r="B7042" i="106" s="1"/>
  <c r="D7042" i="106" s="1"/>
  <c r="D7256" i="106"/>
  <c r="D7252" i="106"/>
  <c r="B1879" i="106"/>
  <c r="D1879" i="106" s="1"/>
  <c r="H22" i="37"/>
  <c r="B1241" i="106"/>
  <c r="D1241" i="106" s="1"/>
  <c r="E150" i="29"/>
  <c r="B1242" i="106" s="1"/>
  <c r="D1242" i="106" s="1"/>
  <c r="B3318" i="106"/>
  <c r="D3318" i="106" s="1"/>
  <c r="I77" i="4"/>
  <c r="B3319" i="106" s="1"/>
  <c r="D3319" i="106" s="1"/>
  <c r="K6" i="4"/>
  <c r="B6014" i="106"/>
  <c r="D6014" i="106" s="1"/>
  <c r="K275" i="5"/>
  <c r="B6023" i="106" s="1"/>
  <c r="D6023" i="106" s="1"/>
  <c r="K7" i="4"/>
  <c r="B3718" i="106" s="1"/>
  <c r="D371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C15" i="4" l="1"/>
  <c r="B2559" i="106" s="1"/>
  <c r="D2559" i="106" s="1"/>
  <c r="K114" i="29"/>
  <c r="B1152" i="106" s="1"/>
  <c r="D1152" i="106" s="1"/>
  <c r="K332" i="29"/>
  <c r="B7225" i="106" s="1"/>
  <c r="D7225" i="106" s="1"/>
  <c r="B5653" i="106"/>
  <c r="D5653" i="106" s="1"/>
  <c r="F6" i="4"/>
  <c r="F275" i="5"/>
  <c r="B5720" i="106" s="1"/>
  <c r="D5720" i="106" s="1"/>
  <c r="B3570" i="106"/>
  <c r="D3570" i="106" s="1"/>
  <c r="K8" i="4"/>
  <c r="B7019" i="106"/>
  <c r="D7019" i="106" s="1"/>
  <c r="C16" i="4"/>
  <c r="B2560" i="106" s="1"/>
  <c r="D2560" i="106" s="1"/>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D10" i="159"/>
  <c r="D19" i="159" s="1"/>
  <c r="D32" i="159" s="1"/>
  <c r="D49" i="159" s="1"/>
  <c r="B2593" i="106"/>
  <c r="D2593" i="106" s="1"/>
  <c r="F8" i="4"/>
  <c r="H13" i="118"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<sst xmlns="http://schemas.openxmlformats.org/spreadsheetml/2006/main" count="5033" uniqueCount="2137">
  <si>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</si>
  <si>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</si>
  <si>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</si>
  <si>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</si>
  <si>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</si>
  <si>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</si>
  <si>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</si>
  <si>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</si>
  <si>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</si>
  <si>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</si>
  <si>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</si>
  <si>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</si>
  <si>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</si>
  <si>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</si>
  <si>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</si>
  <si>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</si>
  <si>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</si>
  <si>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</si>
  <si>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</si>
  <si>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</si>
  <si>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</si>
  <si>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</si>
  <si>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</si>
  <si>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</si>
  <si>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</si>
  <si>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</si>
  <si>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</si>
  <si>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</si>
  <si>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</si>
  <si>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</si>
  <si>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</si>
  <si>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</si>
  <si>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</si>
  <si>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</si>
  <si>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</si>
  <si>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</si>
  <si>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</si>
  <si>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</si>
  <si>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</si>
  <si>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</si>
  <si>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</si>
  <si>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</si>
  <si>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</si>
  <si>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</si>
  <si>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</si>
  <si>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</si>
  <si>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</si>
  <si>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</si>
  <si>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</si>
  <si>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</si>
  <si>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</si>
  <si>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</si>
  <si>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</si>
  <si>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</si>
  <si>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</si>
  <si>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</si>
  <si>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</si>
  <si>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</si>
  <si>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</si>
  <si>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</si>
  <si>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</si>
  <si>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</si>
  <si>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</si>
  <si>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</si>
  <si>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</si>
  <si>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</si>
  <si>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</si>
  <si>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</si>
  <si>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</si>
  <si>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</si>
  <si>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</si>
  <si>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</si>
  <si>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</si>
  <si>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</si>
  <si>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</si>
  <si>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</si>
  <si>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</si>
  <si>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</si>
  <si>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</si>
  <si>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</si>
  <si>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</si>
  <si>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</si>
  <si>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</si>
  <si>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</si>
  <si>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</si>
  <si>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</si>
  <si>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</si>
  <si>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</si>
  <si>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</si>
  <si>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</si>
  <si>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</si>
  <si>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</si>
  <si>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</si>
  <si>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</si>
  <si>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</si>
  <si>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</si>
  <si>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</si>
  <si>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</si>
  <si>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</si>
  <si>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</si>
  <si>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</si>
  <si>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</si>
  <si>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</si>
  <si>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</si>
  <si>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</si>
  <si>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</si>
  <si>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</si>
  <si>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</si>
  <si>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</si>
  <si>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</si>
  <si>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</si>
  <si>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</si>
  <si>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</si>
  <si>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</si>
  <si>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</si>
  <si>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</si>
  <si>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</si>
  <si>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</si>
  <si>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</si>
  <si>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</si>
  <si>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</si>
  <si>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</si>
  <si>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</si>
  <si>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</si>
  <si>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</si>
  <si>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</si>
  <si>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</si>
  <si>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</si>
  <si>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</si>
  <si>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</si>
  <si>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</si>
  <si>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</si>
  <si>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</si>
  <si>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</si>
  <si>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</si>
  <si>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</si>
  <si>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</si>
  <si>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</si>
  <si>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</si>
  <si>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</si>
  <si>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</si>
  <si>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</si>
  <si>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</si>
  <si>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</si>
  <si>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</si>
  <si>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</si>
  <si>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</si>
  <si>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</si>
  <si>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</si>
  <si>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</si>
  <si>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</si>
  <si>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</si>
  <si>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</si>
  <si>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</si>
  <si>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</si>
  <si>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</si>
  <si>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</si>
  <si>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</si>
  <si>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</si>
  <si>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</si>
  <si>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</si>
  <si>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</si>
  <si>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</si>
  <si>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</si>
  <si>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</si>
  <si>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</si>
  <si>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</si>
  <si>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</si>
  <si>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</si>
  <si>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</si>
  <si>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</si>
  <si>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</si>
  <si>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</si>
  <si>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</si>
  <si>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</si>
  <si>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</si>
  <si>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</si>
  <si>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</si>
  <si>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</si>
  <si>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</si>
  <si>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</si>
  <si>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</si>
  <si>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</si>
  <si>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</si>
  <si>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</si>
  <si>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</si>
  <si>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</si>
  <si>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</si>
  <si>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</si>
  <si>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</si>
  <si>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</si>
  <si>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</si>
  <si>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</si>
  <si>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</si>
  <si>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</si>
  <si>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</si>
  <si>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</si>
  <si>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</si>
  <si>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</si>
  <si>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</si>
  <si>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</si>
  <si>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</si>
  <si>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</si>
  <si>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</si>
  <si>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</si>
  <si>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</si>
  <si>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</si>
  <si>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</si>
  <si>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</si>
  <si>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</si>
  <si>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</si>
  <si>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</si>
  <si>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</si>
  <si>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</si>
  <si>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</si>
  <si>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</si>
  <si>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</si>
  <si>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</si>
  <si>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</si>
  <si>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</si>
  <si>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</si>
  <si>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</si>
  <si>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</si>
  <si>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</si>
  <si>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</si>
  <si>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</si>
  <si>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</si>
  <si>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</si>
  <si>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</si>
  <si>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</si>
  <si>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</si>
  <si>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</si>
  <si>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</si>
  <si>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</si>
  <si>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</si>
  <si>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</si>
  <si>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</si>
  <si>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</si>
  <si>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</si>
  <si>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</si>
  <si>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</si>
  <si>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</si>
  <si>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</si>
  <si>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</si>
  <si>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</si>
  <si>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</si>
  <si>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</si>
  <si>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</si>
  <si>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</si>
  <si>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</si>
  <si>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</si>
  <si>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</si>
  <si>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</si>
  <si>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</si>
  <si>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</si>
  <si>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</si>
  <si>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</si>
  <si>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</si>
  <si>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</si>
  <si>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</si>
  <si>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</si>
  <si>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</si>
  <si>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</si>
  <si>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</si>
  <si>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</si>
  <si>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</si>
  <si>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</si>
  <si>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</si>
  <si>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</si>
  <si>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</si>
  <si>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</si>
  <si>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</si>
  <si>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</si>
  <si>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</si>
  <si>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</si>
  <si>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</si>
  <si>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</si>
  <si>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</si>
  <si>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</si>
  <si>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</si>
  <si>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</si>
  <si>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</si>
  <si>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</si>
  <si>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</si>
  <si>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</si>
  <si>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</si>
  <si>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</si>
  <si>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</si>
  <si>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</si>
  <si>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</si>
  <si>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</si>
  <si>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</si>
  <si>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</si>
  <si>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</si>
  <si>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</si>
  <si>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</si>
  <si>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</si>
  <si>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</si>
  <si>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</si>
  <si>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</si>
  <si>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</si>
  <si>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</si>
  <si>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</si>
  <si>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</si>
  <si>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</si>
  <si>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</si>
  <si>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</si>
  <si>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</si>
  <si>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</si>
  <si>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</si>
  <si>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</si>
  <si>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</si>
  <si>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</si>
  <si>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</si>
  <si>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</si>
  <si>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</si>
  <si>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</si>
  <si>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</si>
  <si>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</si>
  <si>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</si>
  <si>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</si>
  <si>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</si>
  <si>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</si>
  <si>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</si>
  <si>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</si>
  <si>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</si>
  <si>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</si>
  <si>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</si>
  <si>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</si>
  <si>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</si>
  <si>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</si>
  <si>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</si>
  <si>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</si>
  <si>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</si>
  <si>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</si>
  <si>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</si>
  <si>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</si>
  <si>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</si>
  <si>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</si>
  <si>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</si>
  <si>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</si>
  <si>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</si>
  <si>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</si>
  <si>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</si>
  <si>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</si>
  <si>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</si>
  <si>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</si>
  <si>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</si>
  <si>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</si>
  <si>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</si>
  <si>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</si>
  <si>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</si>
  <si>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</si>
  <si>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</si>
  <si>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</si>
  <si>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</si>
  <si>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</si>
  <si>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</si>
  <si>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</si>
  <si>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</si>
  <si>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</si>
  <si>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</si>
  <si>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</si>
  <si>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</si>
  <si>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</si>
  <si>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</si>
  <si>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</si>
  <si>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</si>
  <si>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</si>
  <si>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</si>
  <si>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</si>
  <si>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</si>
  <si>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</si>
  <si>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</si>
  <si>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</si>
  <si>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</si>
  <si>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</si>
  <si>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</si>
  <si>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</si>
  <si>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</si>
  <si>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</si>
  <si>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</si>
  <si>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</si>
  <si>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</si>
  <si>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</si>
  <si>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</si>
  <si>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</si>
  <si>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</si>
  <si>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</si>
  <si>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</si>
  <si>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</si>
  <si>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</si>
  <si>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</si>
  <si>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</si>
  <si>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</si>
  <si>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</si>
  <si>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</si>
  <si>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</si>
  <si>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</si>
  <si>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</si>
  <si>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</si>
  <si>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</si>
  <si>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</si>
  <si>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</si>
  <si>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</si>
  <si>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</si>
  <si>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</si>
  <si>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</si>
  <si>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</si>
  <si>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</si>
  <si>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</si>
  <si>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</si>
  <si>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</si>
  <si>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</si>
  <si>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</si>
  <si>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</si>
  <si>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</si>
  <si>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</si>
  <si>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</si>
  <si>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</si>
  <si>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</si>
  <si>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</si>
  <si>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</si>
  <si>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</si>
  <si>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</si>
  <si>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</si>
  <si>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</si>
  <si>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</si>
  <si>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</si>
  <si>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</si>
  <si>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</si>
  <si>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</si>
  <si>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</si>
  <si>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</si>
  <si>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</si>
  <si>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</si>
  <si>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</si>
  <si>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</si>
  <si>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</si>
  <si>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</si>
  <si>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</si>
  <si>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</si>
  <si>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</si>
  <si>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</si>
  <si>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</si>
  <si>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</si>
  <si>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</si>
  <si>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</si>
  <si>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</si>
  <si>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</si>
  <si>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</si>
  <si>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</si>
  <si>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</si>
  <si>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</si>
  <si>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</si>
  <si>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</si>
  <si>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</si>
  <si>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</si>
  <si>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</si>
  <si>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</si>
  <si>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</si>
  <si>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</si>
  <si>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</si>
  <si>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</si>
  <si>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</si>
  <si>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</si>
  <si>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</si>
  <si>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</si>
  <si>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</si>
  <si>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</si>
  <si>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</si>
  <si>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</si>
  <si>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</si>
  <si>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</si>
  <si>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</si>
  <si>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</si>
  <si>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</si>
  <si>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</si>
  <si>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</si>
  <si>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</si>
  <si>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</si>
  <si>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</si>
  <si>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</si>
  <si>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</si>
  <si>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</si>
  <si>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</si>
  <si>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</si>
  <si>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</si>
  <si>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</si>
  <si>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</si>
  <si>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</si>
  <si>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</si>
  <si>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</si>
  <si>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</si>
  <si>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</si>
  <si>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</si>
  <si>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</si>
  <si>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</si>
  <si>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</si>
  <si>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</si>
  <si>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</si>
  <si>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</si>
  <si>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</si>
  <si>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</si>
  <si>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</si>
  <si>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</si>
  <si>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</si>
  <si>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</si>
  <si>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</si>
  <si>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</si>
  <si>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</si>
  <si>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</si>
  <si>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</si>
  <si>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</si>
  <si>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</si>
  <si>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</si>
  <si>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</si>
  <si>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</si>
  <si>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</si>
  <si>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</si>
  <si>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</si>
  <si>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</si>
  <si>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</si>
  <si>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</si>
  <si>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</si>
  <si>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</si>
  <si>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</si>
  <si>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</si>
  <si>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</si>
  <si>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</si>
  <si>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</si>
  <si>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</si>
  <si>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</si>
  <si>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</si>
  <si>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</si>
  <si>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</si>
  <si>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</si>
  <si>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</si>
  <si>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</si>
  <si>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</si>
  <si>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</si>
  <si>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</si>
  <si>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</si>
  <si>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</si>
  <si>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</si>
  <si>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</si>
  <si>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</si>
  <si>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</si>
  <si>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</si>
  <si>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</si>
  <si>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</si>
  <si>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</si>
  <si>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</si>
  <si>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</si>
  <si>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</si>
  <si>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</si>
  <si>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</si>
  <si>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</si>
  <si>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</si>
  <si>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</si>
  <si>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</si>
  <si>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</si>
  <si>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</si>
  <si>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</si>
  <si>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</si>
  <si>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</si>
  <si>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</si>
  <si>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</si>
  <si>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</si>
  <si>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</si>
  <si>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</si>
  <si>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</si>
  <si>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</si>
  <si>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</si>
  <si>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</si>
  <si>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</si>
  <si>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</si>
  <si>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</si>
  <si>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</si>
  <si>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</si>
  <si>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</si>
  <si>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</si>
  <si>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</si>
  <si>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</si>
  <si>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</si>
  <si>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</si>
  <si>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</si>
  <si>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</si>
  <si>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</si>
  <si>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</si>
  <si>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</si>
  <si>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</si>
  <si>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</si>
  <si>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</si>
  <si>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</si>
  <si>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</si>
  <si>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</si>
  <si>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</si>
  <si>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</si>
  <si>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</si>
  <si>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</si>
  <si>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</si>
  <si>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</si>
  <si>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</si>
  <si>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</si>
  <si>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</si>
  <si>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</si>
  <si>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</si>
  <si>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</si>
  <si>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</si>
  <si>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</si>
  <si>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</si>
  <si>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</si>
  <si>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</si>
  <si>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</si>
  <si>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</si>
  <si>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</si>
  <si>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</si>
  <si>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</si>
  <si>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</si>
  <si>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</si>
  <si>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</si>
  <si>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</si>
  <si>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</si>
  <si>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</si>
  <si>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</si>
  <si>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</si>
  <si>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</si>
  <si>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</si>
  <si>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</si>
  <si>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</si>
  <si>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</si>
  <si>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</si>
  <si>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</si>
  <si>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</si>
  <si>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</si>
  <si>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</si>
  <si>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</si>
  <si>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</si>
  <si>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</si>
  <si>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</si>
  <si>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</si>
  <si>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</si>
  <si>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</si>
  <si>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</si>
  <si>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</si>
  <si>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</si>
  <si>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</si>
  <si>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</si>
  <si>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</si>
  <si>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</si>
  <si>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</si>
  <si>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</si>
  <si>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</si>
  <si>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</si>
  <si>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</si>
  <si>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</si>
  <si>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</si>
  <si>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</si>
  <si>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</si>
  <si>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</si>
  <si>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</si>
  <si>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</si>
  <si>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</si>
  <si>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</si>
  <si>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</si>
  <si>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</si>
  <si>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</si>
  <si>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</si>
  <si>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</si>
  <si>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</si>
  <si>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</si>
  <si>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</si>
  <si>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</si>
  <si>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</si>
  <si>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</si>
  <si>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</si>
  <si>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</si>
  <si>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</si>
  <si>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</si>
  <si>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</si>
  <si>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</si>
  <si>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</si>
  <si>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</si>
  <si>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</si>
  <si>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</si>
  <si>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</si>
  <si>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</si>
  <si>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</si>
  <si>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</si>
  <si>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</si>
  <si>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</si>
  <si>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</si>
  <si>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</si>
  <si>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</si>
  <si>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</si>
  <si>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</si>
  <si>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</si>
  <si>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</si>
  <si>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</si>
  <si>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</si>
  <si>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</si>
  <si>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</si>
  <si>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</si>
  <si>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</si>
  <si>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</si>
  <si>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</si>
  <si>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</si>
  <si>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</si>
  <si>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</si>
  <si>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</si>
  <si>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</si>
  <si>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</si>
  <si>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</si>
  <si>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</si>
  <si>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</si>
  <si>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</si>
  <si>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</si>
  <si>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</si>
  <si>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</si>
  <si>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</si>
  <si>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</si>
  <si>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</si>
  <si>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</si>
  <si>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</si>
  <si>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</si>
  <si>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</si>
  <si>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</si>
  <si>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</si>
  <si>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</si>
  <si>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</si>
  <si>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</si>
  <si>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</si>
  <si>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</si>
  <si>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</si>
  <si>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</si>
  <si>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</si>
  <si>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</si>
  <si>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</si>
  <si>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</si>
  <si>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</si>
  <si>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</si>
  <si>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</si>
  <si>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</si>
  <si>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</si>
  <si>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</si>
  <si>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</si>
  <si>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</si>
  <si>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</si>
  <si>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</si>
  <si>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</si>
  <si>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</si>
  <si>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</si>
  <si>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</si>
  <si>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</si>
  <si>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</si>
  <si>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</si>
  <si>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</si>
  <si>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</si>
  <si>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</si>
  <si>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</si>
  <si>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</si>
  <si>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</si>
  <si>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</si>
  <si>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</si>
  <si>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</si>
  <si>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</si>
  <si>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</si>
  <si>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</si>
  <si>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</si>
  <si>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</si>
  <si>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</si>
  <si>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</si>
  <si>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</si>
  <si>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</si>
  <si>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</si>
  <si>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</si>
  <si>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</si>
  <si>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</si>
  <si>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</si>
  <si>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</si>
  <si>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</si>
  <si>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</si>
  <si>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</si>
  <si>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</si>
  <si>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</si>
  <si>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</si>
  <si>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</si>
  <si>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</si>
  <si>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</si>
  <si>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</si>
  <si>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</si>
  <si>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</si>
  <si>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</si>
  <si>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</si>
  <si>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</si>
  <si>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</si>
  <si>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</si>
  <si>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</si>
  <si>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</si>
  <si>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</si>
  <si>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</si>
  <si>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</si>
  <si>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</si>
  <si>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</si>
  <si>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</si>
  <si>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</si>
  <si>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</si>
  <si>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</si>
  <si>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</si>
  <si>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</si>
  <si>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</si>
  <si>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</si>
  <si>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</si>
  <si>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</si>
  <si>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</si>
  <si>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</si>
  <si>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</si>
  <si>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</si>
  <si>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</si>
  <si>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</si>
  <si>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</si>
  <si>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</si>
  <si>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</si>
  <si>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</si>
  <si>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</si>
  <si>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</si>
  <si>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</si>
  <si>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</si>
  <si>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</si>
  <si>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</si>
  <si>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</si>
  <si>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</si>
  <si>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</si>
  <si>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</si>
  <si>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</si>
  <si>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</si>
  <si>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</si>
  <si>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</si>
  <si>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</si>
  <si>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</si>
  <si>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</si>
  <si>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</si>
  <si>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</si>
  <si>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</si>
  <si>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</si>
  <si>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</si>
  <si>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</si>
  <si>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</si>
  <si>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</si>
  <si>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</si>
  <si>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</si>
  <si>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</si>
  <si>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</si>
  <si>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</si>
  <si>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</si>
  <si>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</si>
  <si>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</si>
  <si>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</si>
  <si>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</si>
  <si>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</si>
  <si>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</si>
  <si>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</si>
  <si>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</si>
  <si>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</si>
  <si>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</si>
  <si>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</si>
  <si>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</si>
  <si>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</si>
  <si>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</si>
  <si>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</si>
  <si>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</si>
  <si>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</si>
  <si>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</si>
  <si>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</si>
  <si>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</si>
  <si>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</si>
  <si>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</si>
  <si>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</si>
  <si>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</si>
  <si>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</si>
  <si>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</si>
  <si>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</si>
  <si>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</si>
  <si>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</si>
  <si>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</si>
  <si>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</si>
  <si>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</si>
  <si>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</si>
  <si>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</si>
  <si>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</si>
  <si>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</si>
  <si>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</si>
  <si>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</si>
  <si>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</si>
  <si>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</si>
  <si>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</si>
  <si>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</si>
  <si>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</si>
  <si>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</si>
  <si>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</si>
  <si>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</si>
  <si>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</si>
  <si>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</si>
  <si>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</si>
  <si>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</si>
  <si>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</si>
  <si>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</si>
  <si>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</si>
  <si>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</si>
  <si>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</si>
  <si>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</si>
  <si>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</si>
  <si>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</si>
  <si>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</si>
  <si>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</si>
  <si>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</si>
  <si>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</si>
  <si>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</si>
  <si>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</si>
  <si>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</si>
  <si>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</si>
  <si>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</si>
  <si>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</si>
  <si>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</si>
  <si>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</si>
  <si>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</si>
  <si>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</si>
  <si>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</si>
  <si>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</si>
  <si>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</si>
  <si>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</si>
  <si>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</si>
  <si>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</si>
  <si>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</si>
  <si>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</si>
  <si>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</si>
  <si>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</si>
  <si>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</si>
  <si>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</si>
  <si>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</si>
  <si>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</si>
  <si>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</si>
  <si>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</si>
  <si>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</si>
  <si>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</si>
  <si>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</si>
  <si>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</si>
  <si>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</si>
  <si>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</si>
  <si>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</si>
  <si>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</si>
  <si>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</si>
  <si>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</si>
  <si>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</si>
  <si>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</si>
  <si>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</si>
  <si>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</si>
  <si>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</si>
  <si>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</si>
  <si>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</si>
  <si>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</si>
  <si>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</si>
  <si>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</si>
  <si>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</si>
  <si>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</si>
  <si>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</si>
  <si>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</si>
  <si>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</si>
  <si>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</si>
  <si>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</si>
  <si>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</si>
  <si>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</si>
  <si>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</si>
  <si>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</si>
  <si>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</si>
  <si>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</si>
  <si>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</si>
  <si>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</si>
  <si>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</si>
  <si>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</si>
  <si>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</si>
  <si>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</si>
  <si>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</si>
  <si>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</si>
  <si>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</si>
  <si>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</si>
  <si>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</si>
  <si>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</si>
  <si>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</si>
  <si>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</si>
  <si>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</si>
  <si>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</si>
  <si>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</si>
  <si>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</si>
  <si>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</si>
  <si>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</si>
  <si>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</si>
  <si>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</si>
  <si>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</si>
  <si>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</si>
  <si>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</si>
  <si>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</si>
  <si>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</si>
  <si>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</si>
  <si>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</si>
  <si>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</si>
  <si>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</si>
  <si>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</si>
  <si>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</si>
  <si>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</si>
  <si>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</si>
  <si>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</si>
  <si>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</si>
  <si>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</si>
  <si>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</si>
  <si>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</si>
  <si>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</si>
  <si>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</si>
  <si>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</si>
  <si>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</si>
  <si>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</si>
  <si>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</si>
  <si>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</si>
  <si>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</si>
  <si>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</si>
  <si>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</si>
  <si>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</si>
  <si>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</si>
  <si>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</si>
  <si>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</si>
  <si>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</si>
  <si>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</si>
  <si>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</si>
  <si>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</si>
  <si>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</si>
  <si>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</si>
  <si>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</si>
  <si>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</si>
  <si>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</si>
  <si>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</si>
  <si>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</si>
  <si>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</si>
  <si>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</si>
  <si>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</si>
  <si>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</si>
  <si>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</si>
  <si>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</si>
  <si>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</si>
  <si>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</si>
  <si>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</si>
  <si>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</si>
  <si>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</si>
  <si>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</si>
  <si>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</si>
  <si>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</si>
  <si>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</si>
  <si>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</si>
  <si>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</si>
  <si>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</si>
  <si>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</si>
  <si>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</si>
  <si>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</si>
  <si>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</si>
  <si>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</si>
  <si>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</si>
  <si>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</si>
  <si>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</si>
  <si>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</si>
  <si>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</si>
  <si>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</si>
  <si>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</si>
  <si>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</si>
  <si>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</si>
  <si>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</si>
  <si>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</si>
  <si>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</si>
  <si>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</si>
  <si>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</si>
  <si>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</si>
  <si>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</si>
  <si>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</si>
  <si>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</si>
  <si>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</si>
  <si>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</si>
  <si>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</si>
  <si>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</si>
  <si>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</si>
  <si>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</si>
  <si>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</si>
  <si>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</si>
  <si>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</si>
  <si>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</si>
  <si>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</si>
  <si>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</si>
  <si>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</si>
  <si>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</si>
  <si>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</si>
  <si>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</si>
  <si>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</si>
  <si>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</si>
  <si>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</si>
  <si>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</si>
  <si>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</si>
  <si>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</si>
  <si>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</si>
  <si>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</si>
  <si>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</si>
  <si>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</si>
  <si>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</si>
  <si>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</si>
  <si>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</si>
  <si>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</si>
  <si>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</si>
  <si>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</si>
  <si>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</si>
  <si>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</si>
  <si>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</si>
  <si>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</si>
  <si>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</si>
  <si>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</si>
  <si>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</si>
  <si>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</si>
  <si>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</si>
  <si>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</si>
  <si>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</si>
  <si>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</si>
  <si>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</si>
  <si>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</si>
  <si>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</si>
  <si>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</si>
  <si>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</si>
  <si>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</si>
  <si>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</si>
  <si>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</si>
  <si>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</si>
  <si>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</si>
  <si>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</si>
  <si>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</si>
  <si>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</si>
  <si>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</si>
  <si>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</si>
  <si>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</si>
  <si>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</si>
  <si>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</si>
  <si>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</si>
  <si>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</si>
  <si>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</si>
  <si>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</si>
  <si>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</si>
  <si>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</si>
  <si>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</si>
  <si>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</si>
  <si>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</si>
  <si>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</si>
  <si>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</si>
  <si>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</si>
  <si>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</si>
  <si>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</si>
  <si>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</si>
  <si>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</si>
  <si>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</si>
  <si>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</si>
  <si>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</si>
  <si>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</si>
  <si>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</si>
  <si>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</si>
  <si>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</si>
  <si>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</si>
  <si>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</si>
  <si>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</si>
  <si>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</si>
  <si>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</si>
  <si>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</si>
  <si>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</si>
  <si>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</si>
  <si>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</si>
  <si>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</si>
  <si>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</si>
  <si>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</si>
  <si>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</si>
  <si>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</si>
  <si>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</si>
  <si>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</si>
  <si>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</si>
  <si>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</si>
  <si>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</si>
  <si>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</si>
  <si>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</si>
  <si>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</si>
  <si>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</si>
  <si>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</si>
  <si>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</si>
  <si>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</si>
  <si>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</si>
  <si>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</si>
  <si>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</si>
  <si>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</si>
  <si>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</si>
  <si>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</si>
  <si>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</si>
  <si>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</si>
  <si>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</si>
  <si>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</si>
  <si>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</si>
  <si>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</si>
  <si>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</si>
  <si>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</si>
  <si>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</si>
  <si>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</si>
  <si>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</si>
  <si>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</si>
  <si>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</si>
  <si>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</si>
  <si>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</si>
  <si>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</si>
  <si>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</si>
  <si>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</si>
  <si>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</si>
  <si>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</si>
  <si>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</si>
  <si>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</si>
  <si>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</si>
  <si>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</si>
  <si>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</si>
  <si>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</si>
  <si>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</si>
  <si>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</si>
  <si>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</si>
  <si>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</si>
  <si>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</si>
  <si>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</si>
  <si>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</si>
  <si>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</si>
  <si>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</si>
  <si>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</si>
  <si>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</si>
  <si>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</si>
  <si>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</si>
  <si>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</si>
  <si>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</si>
  <si>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</si>
  <si>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</si>
  <si>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</si>
  <si>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</si>
  <si>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</si>
  <si>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</si>
  <si>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</si>
  <si>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</si>
  <si>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</si>
  <si>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</si>
  <si>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</si>
  <si>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</si>
  <si>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</si>
  <si>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</si>
  <si>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</si>
  <si>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</si>
  <si>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</si>
  <si>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</si>
  <si>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</si>
  <si>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</si>
  <si>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</si>
  <si>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</si>
  <si>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</si>
  <si>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</si>
  <si>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</si>
  <si>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</si>
  <si>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</si>
  <si>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</si>
  <si>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</si>
  <si>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</si>
  <si>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</si>
  <si>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</si>
  <si>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</si>
  <si>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</si>
  <si>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</si>
  <si>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</si>
  <si>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</si>
  <si>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</si>
  <si>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</si>
  <si>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</si>
  <si>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</si>
  <si>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</si>
  <si>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</si>
  <si>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</si>
  <si>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</si>
  <si>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</si>
  <si>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</si>
  <si>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</si>
  <si>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</si>
  <si>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</si>
  <si>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</si>
  <si>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</si>
  <si>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</si>
  <si>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</si>
  <si>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</si>
  <si>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</si>
  <si>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</si>
  <si>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</si>
  <si>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</si>
  <si>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</si>
  <si>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</si>
  <si>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</si>
  <si>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</si>
  <si>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</si>
  <si>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</si>
  <si>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</si>
  <si>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</si>
  <si>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</si>
  <si>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</si>
  <si>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</si>
  <si>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</si>
  <si>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</si>
  <si>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</si>
  <si>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</si>
  <si>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</si>
  <si>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</si>
  <si>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</si>
  <si>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</si>
  <si>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</si>
  <si>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</si>
  <si>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</si>
  <si>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</si>
  <si>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</si>
  <si>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</si>
  <si>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</si>
  <si>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</si>
  <si>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</si>
  <si>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</si>
  <si>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</si>
  <si>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</si>
  <si>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</si>
  <si>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</si>
  <si>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</si>
  <si>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</si>
  <si>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</si>
  <si>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</si>
  <si>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</si>
  <si>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</si>
  <si>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</si>
  <si>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</si>
  <si>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</si>
  <si>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</si>
  <si>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</si>
  <si>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</si>
  <si>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</si>
  <si>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</si>
  <si>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</si>
  <si>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</si>
  <si>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</si>
  <si>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</si>
  <si>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</si>
  <si>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</si>
  <si>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</si>
  <si>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</si>
  <si>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</si>
  <si>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</si>
  <si>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</si>
  <si>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</si>
  <si>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</si>
  <si>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</si>
  <si>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</si>
  <si>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</si>
  <si>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</si>
  <si>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</si>
  <si>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</si>
  <si>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</si>
  <si>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</si>
  <si>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</si>
  <si>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</si>
  <si>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</si>
  <si>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</si>
  <si>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</si>
  <si>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</si>
  <si>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</si>
  <si>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</si>
  <si>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</si>
  <si>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</si>
  <si>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</si>
  <si>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</si>
  <si>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</si>
  <si>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</si>
  <si>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</si>
  <si>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</si>
  <si>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</si>
  <si>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</si>
  <si>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</si>
  <si>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</si>
  <si>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</si>
  <si>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</si>
  <si>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</si>
  <si>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</si>
  <si>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</si>
  <si>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</si>
  <si>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</si>
  <si>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</si>
  <si>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</si>
  <si>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</si>
  <si>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</si>
  <si>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</si>
  <si>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</si>
  <si>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</si>
  <si>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</si>
  <si>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</si>
  <si>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</si>
  <si>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</si>
  <si>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</si>
  <si>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</si>
  <si>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</si>
  <si>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</si>
  <si>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</si>
  <si>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</si>
  <si>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</si>
  <si>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</si>
  <si>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</si>
  <si>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</si>
  <si>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</si>
  <si>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</si>
  <si>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</si>
  <si>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</si>
  <si>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</si>
  <si>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</si>
  <si>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</si>
  <si>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</si>
  <si>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</si>
  <si>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</si>
  <si>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</si>
  <si>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</si>
  <si>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</si>
  <si>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</si>
  <si>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</si>
  <si>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</si>
  <si>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</si>
  <si>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</si>
  <si>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</si>
  <si>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</si>
  <si>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</si>
  <si>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</si>
  <si>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</si>
  <si>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</si>
  <si>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</si>
  <si>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</si>
  <si>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</si>
  <si>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</si>
  <si>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</si>
  <si>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</si>
  <si>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</si>
  <si>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</si>
  <si>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</si>
  <si>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</si>
  <si>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</si>
  <si>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</si>
  <si>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</si>
  <si>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</si>
  <si>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</si>
  <si>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</si>
  <si>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</si>
  <si>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</si>
  <si>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</si>
  <si>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</si>
  <si>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</si>
  <si>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</si>
  <si>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</si>
  <si>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</si>
  <si>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</si>
  <si>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</si>
  <si>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</si>
  <si>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</si>
  <si>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</si>
  <si>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</si>
  <si>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</si>
  <si>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</si>
  <si>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</si>
  <si>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</si>
  <si>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</si>
  <si>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</si>
  <si>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</si>
  <si>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</si>
  <si>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</si>
  <si>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</si>
  <si>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</si>
  <si>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</si>
  <si>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</si>
  <si>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</si>
  <si>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</si>
  <si>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</si>
  <si>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</si>
  <si>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</si>
  <si>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</si>
  <si>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</si>
  <si>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</si>
  <si>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</si>
  <si>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</si>
  <si>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</si>
  <si>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</si>
  <si>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</si>
  <si>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</si>
  <si>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</si>
  <si>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</si>
  <si>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</si>
  <si>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</si>
  <si>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</si>
  <si>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</si>
  <si>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</si>
  <si>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</si>
  <si>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</si>
  <si>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</si>
  <si>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</si>
  <si>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</si>
  <si>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</si>
  <si>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</si>
  <si>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</si>
  <si>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</si>
  <si>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</si>
  <si>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</si>
  <si>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</si>
  <si>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</si>
  <si>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</si>
  <si>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</si>
  <si>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</si>
  <si>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</si>
  <si>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</si>
  <si>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</si>
  <si>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</si>
  <si>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</si>
  <si>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</si>
  <si>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</si>
  <si>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</si>
  <si>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</si>
  <si>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</si>
  <si>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</si>
  <si>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</si>
  <si>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</si>
  <si>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</si>
  <si>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</si>
  <si>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</si>
  <si>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</si>
  <si>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</si>
  <si>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</si>
  <si>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</si>
  <si>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</si>
  <si>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</si>
  <si>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</si>
  <si>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</si>
  <si>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</si>
  <si>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</si>
  <si>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</si>
  <si>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</si>
  <si>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</si>
  <si>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</si>
  <si>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</si>
  <si>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</si>
  <si>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</si>
  <si>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</si>
  <si>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</si>
  <si>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</si>
  <si>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</si>
  <si>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</si>
  <si>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</si>
  <si>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</si>
  <si>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</si>
  <si>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</si>
  <si>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</si>
  <si>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</si>
  <si>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</si>
  <si>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</si>
  <si>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</si>
  <si>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</si>
  <si>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</si>
  <si>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</si>
  <si>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</si>
  <si>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</si>
  <si>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</si>
  <si>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</si>
  <si>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</si>
  <si>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</si>
  <si>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</si>
  <si>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</si>
  <si>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</si>
  <si>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</si>
  <si>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</si>
  <si>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</si>
  <si>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</si>
  <si>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</si>
  <si>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</si>
  <si>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</si>
  <si>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</si>
  <si>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</si>
  <si>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</si>
  <si>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</si>
  <si>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</si>
  <si>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</si>
  <si>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</si>
  <si>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</si>
  <si>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</si>
  <si>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</si>
  <si>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</si>
  <si>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</si>
  <si>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</si>
  <si>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</si>
  <si>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</si>
  <si>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</si>
  <si>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</si>
  <si>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</si>
  <si>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</si>
  <si>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</si>
  <si>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</si>
  <si>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</si>
  <si>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</si>
  <si>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</si>
  <si>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</si>
  <si>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</si>
  <si>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</si>
  <si>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</si>
  <si>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</si>
  <si>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</si>
  <si>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</si>
  <si>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</si>
  <si>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</si>
  <si>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</si>
  <si>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</si>
  <si>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</si>
  <si>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</si>
  <si>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</si>
  <si>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</si>
  <si>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</si>
  <si>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</si>
  <si>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</si>
  <si>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</si>
  <si>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</si>
  <si>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</si>
  <si>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</si>
  <si>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</si>
  <si>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</si>
  <si>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</si>
  <si>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</si>
  <si>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</si>
  <si>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</si>
  <si>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</si>
  <si>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</si>
  <si>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</si>
  <si>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</si>
  <si>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</si>
  <si>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</si>
  <si>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</si>
  <si>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</si>
  <si>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</si>
  <si>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</si>
  <si>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</si>
  <si>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</si>
  <si>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</si>
  <si>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</si>
  <si>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</si>
  <si>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</si>
  <si>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</si>
  <si>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</si>
  <si>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</si>
  <si>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</si>
  <si>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</si>
  <si>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</si>
  <si>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</si>
  <si>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</si>
  <si>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</si>
  <si>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</si>
  <si>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</si>
  <si>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</si>
  <si>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</si>
  <si>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</si>
  <si>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</si>
  <si>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</si>
  <si>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</si>
  <si>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</si>
  <si>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</si>
  <si>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</si>
  <si>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</si>
  <si>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</si>
  <si>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</si>
  <si>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</si>
  <si>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</si>
  <si>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</si>
  <si>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</si>
  <si>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</si>
  <si>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</si>
  <si>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</si>
  <si>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</si>
  <si>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</si>
  <si>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</si>
  <si>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</si>
  <si>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</si>
  <si>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</si>
  <si>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</si>
  <si>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</si>
  <si>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</si>
  <si>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</si>
  <si>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</si>
  <si>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</si>
  <si>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</si>
  <si>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</si>
  <si>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</si>
  <si>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</si>
  <si>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</si>
  <si>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</si>
  <si>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</si>
  <si>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</si>
  <si>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</si>
  <si>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</si>
  <si>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</si>
  <si>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</si>
  <si>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</si>
  <si>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</si>
  <si>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</si>
  <si>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</si>
  <si>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</si>
  <si>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</si>
  <si>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</si>
  <si>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</si>
  <si>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</si>
  <si>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</si>
  <si>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</si>
  <si>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</si>
  <si>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</si>
  <si>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</si>
  <si>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</si>
  <si>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</si>
  <si>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</si>
  <si>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</si>
  <si>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</si>
  <si>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</si>
  <si>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</si>
  <si>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</si>
  <si>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</si>
  <si>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</si>
  <si>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</si>
  <si>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</si>
  <si>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</si>
  <si>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</si>
  <si>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</si>
  <si>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</si>
  <si>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</si>
  <si>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</si>
  <si>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</si>
  <si>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</si>
  <si>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</si>
  <si>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</si>
  <si>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</si>
  <si>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</si>
  <si>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</si>
  <si>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</si>
  <si>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</si>
  <si>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</si>
  <si>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</si>
  <si>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</si>
  <si>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</si>
  <si>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</si>
  <si>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</si>
  <si>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</si>
  <si>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</si>
  <si>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</si>
  <si>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</si>
  <si>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</si>
  <si>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</si>
  <si>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</si>
  <si>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</si>
  <si>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</si>
  <si>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</si>
  <si>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</si>
  <si>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</si>
  <si>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</si>
  <si>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</si>
  <si>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</si>
  <si>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</si>
  <si>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</si>
  <si>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</si>
  <si>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</si>
  <si>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</si>
  <si>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</si>
  <si>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</si>
  <si>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</si>
  <si>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</si>
  <si>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</si>
  <si>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</si>
  <si>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</si>
  <si>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</si>
  <si>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</si>
  <si>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</si>
  <si>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</si>
  <si>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</si>
  <si>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</si>
  <si>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</si>
  <si>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</si>
  <si>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</si>
  <si>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</si>
  <si>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</si>
  <si>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</si>
  <si>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</si>
  <si>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</si>
  <si>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</si>
  <si>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</si>
  <si>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</si>
  <si>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</si>
  <si>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</si>
  <si>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</si>
  <si>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</si>
  <si>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</si>
  <si>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</si>
  <si>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</si>
  <si>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</si>
  <si>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</si>
  <si>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</si>
  <si>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</si>
  <si>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</si>
  <si>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</si>
  <si>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</si>
  <si>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</si>
  <si>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</si>
  <si>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</si>
  <si>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</si>
  <si>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</si>
  <si>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</si>
  <si>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</si>
  <si>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</si>
  <si>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</si>
  <si>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</si>
  <si>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</si>
  <si>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</si>
  <si>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</si>
  <si>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</si>
  <si>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</si>
  <si>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</si>
  <si>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</si>
  <si>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</si>
  <si>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</si>
  <si>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</si>
  <si>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</si>
  <si>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</si>
  <si>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</si>
  <si>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</si>
  <si>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</si>
  <si>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</si>
  <si>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</si>
  <si>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</si>
  <si>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</si>
  <si>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</si>
  <si>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</si>
  <si>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</si>
  <si>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</si>
  <si>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</si>
  <si>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</si>
  <si>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</si>
  <si>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</si>
  <si>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</si>
  <si>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</si>
  <si>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</si>
  <si>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</si>
  <si>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</si>
  <si>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</si>
  <si>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</si>
  <si>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</si>
  <si>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</si>
  <si>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</si>
  <si>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</si>
  <si>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</si>
  <si>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</si>
  <si>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</si>
  <si>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</si>
  <si>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</si>
  <si>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</si>
  <si>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</si>
  <si>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</si>
  <si>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</si>
  <si>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</si>
  <si>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</si>
  <si>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</si>
  <si>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</si>
  <si>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</si>
  <si>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</si>
  <si>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</si>
  <si>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</si>
  <si>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</si>
  <si>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</si>
  <si>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</si>
  <si>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</si>
  <si>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</si>
  <si>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</si>
  <si>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</si>
  <si>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</si>
  <si>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</si>
  <si>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</si>
  <si>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</si>
  <si>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</si>
  <si>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</si>
  <si>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</si>
  <si>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</si>
  <si>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</si>
  <si>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</si>
  <si>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</si>
  <si>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</si>
  <si>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</si>
  <si>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</si>
  <si>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</si>
  <si>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</si>
  <si>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</si>
  <si>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</si>
  <si>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</si>
  <si>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</si>
  <si>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</si>
  <si>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</si>
  <si>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</si>
  <si>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</si>
  <si>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</si>
  <si>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</si>
  <si>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</si>
  <si>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</si>
  <si>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</si>
  <si>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</si>
  <si>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</si>
  <si>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</si>
  <si>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</si>
  <si>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</si>
  <si>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</si>
  <si>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</si>
  <si>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</si>
  <si>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</si>
  <si>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</si>
  <si>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</si>
  <si>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</si>
  <si>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</si>
  <si>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</si>
  <si>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</si>
  <si>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</si>
  <si>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</si>
  <si>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</si>
  <si>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</si>
  <si>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</si>
  <si>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</si>
  <si>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</si>
  <si>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</si>
  <si>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</si>
  <si>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</si>
  <si>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</si>
  <si>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</si>
  <si>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</si>
  <si>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</si>
  <si>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</si>
  <si>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</si>
  <si>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</si>
  <si>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</si>
  <si>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</si>
  <si>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</si>
  <si>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</si>
  <si>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</si>
  <si>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</si>
  <si>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</si>
  <si>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</si>
  <si>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</si>
  <si>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</si>
  <si>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</si>
  <si>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</si>
  <si>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</si>
  <si>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</si>
  <si>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</si>
  <si>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</si>
  <si>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</si>
  <si>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</si>
  <si>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</si>
  <si>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</si>
  <si>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</si>
  <si>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</si>
  <si>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</si>
  <si>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</si>
  <si>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</si>
  <si>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</si>
  <si>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</si>
  <si>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</si>
  <si>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</si>
  <si>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</si>
  <si>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</si>
  <si>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</si>
  <si>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</si>
  <si>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</si>
  <si>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</si>
  <si>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</si>
  <si>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</si>
  <si>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</si>
  <si>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</si>
  <si>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</si>
  <si>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</si>
  <si>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</si>
  <si>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</si>
  <si>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</si>
  <si>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</si>
  <si>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</si>
  <si>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</si>
  <si>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</si>
  <si>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</si>
  <si>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</si>
  <si>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</si>
  <si>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</si>
  <si>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</si>
  <si>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</si>
  <si>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</si>
  <si>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</si>
  <si>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</si>
  <si>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</si>
  <si>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</si>
  <si>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</si>
  <si>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</si>
  <si>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</si>
  <si>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</si>
  <si>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</si>
  <si>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</si>
  <si>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</si>
  <si>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</si>
  <si>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</si>
  <si>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</si>
  <si>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</si>
  <si>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</si>
  <si>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</si>
  <si>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</si>
  <si>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</si>
  <si>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</si>
  <si>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</si>
  <si>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</si>
  <si>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</si>
  <si>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</si>
  <si>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</si>
  <si>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</si>
  <si>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</si>
  <si>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</si>
  <si>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</si>
  <si>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</si>
  <si>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</si>
  <si>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</si>
  <si>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</si>
  <si>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</si>
  <si>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</si>
  <si>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</si>
  <si>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</si>
  <si>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</si>
  <si>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</si>
  <si>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</si>
  <si>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</si>
  <si>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</si>
  <si>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</si>
  <si>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</si>
  <si>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</si>
  <si>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</si>
  <si>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</si>
  <si>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</si>
  <si>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</si>
  <si>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</si>
  <si>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</si>
  <si>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</si>
  <si>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</si>
  <si>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</si>
  <si>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</si>
  <si>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</si>
  <si>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</si>
  <si>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</si>
  <si>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</si>
  <si>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</si>
  <si>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</si>
  <si>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</si>
  <si>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</si>
  <si>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</si>
  <si>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</si>
  <si>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</si>
  <si>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</si>
  <si>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</si>
  <si>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</si>
  <si>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</si>
  <si>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</si>
  <si>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</si>
  <si>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</si>
  <si>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</si>
  <si>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</si>
  <si>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</si>
  <si>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</si>
  <si>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</si>
  <si>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</si>
  <si>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</si>
  <si>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</si>
  <si>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</si>
  <si>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</si>
  <si>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</si>
  <si>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</si>
  <si>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</si>
  <si>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</si>
  <si>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</si>
  <si>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</si>
  <si>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</si>
  <si>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</si>
  <si>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</si>
  <si>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</si>
  <si>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13-058-001003</t>
  </si>
  <si>
    <t>Marion - Jefferson</t>
  </si>
  <si>
    <t>Raccoon Consolidated School District 1</t>
  </si>
  <si>
    <t>3601 State Route 161</t>
  </si>
  <si>
    <t>Centralia</t>
  </si>
  <si>
    <t>Matt Renaud</t>
  </si>
  <si>
    <t>618-532-7329</t>
  </si>
  <si>
    <t>618-532-7336</t>
  </si>
  <si>
    <t>Leymone Hardcastle &amp; Co., Ltd</t>
  </si>
  <si>
    <t>Sara E. Hanks</t>
  </si>
  <si>
    <t>200 West Main Street</t>
  </si>
  <si>
    <t>Salem</t>
  </si>
  <si>
    <t>618-548-1002</t>
  </si>
  <si>
    <t>618-548-1018</t>
  </si>
  <si>
    <t>060-001832</t>
  </si>
  <si>
    <t>Adverse opinion was due to regulatory basis reporting and the omission of GASB 45 disclosure for Accounting and Financial Reporting for Post Employment Benefits other than Pensions.</t>
  </si>
  <si>
    <t>Operating Leases</t>
  </si>
  <si>
    <t>Various</t>
  </si>
  <si>
    <t>Operating leases - copiers/printers</t>
  </si>
  <si>
    <t>2012 Bond Issue</t>
  </si>
  <si>
    <t>Kaskaskia Special Education Coop</t>
  </si>
  <si>
    <t>10-1690  Food Service Rebates ($2,040)</t>
  </si>
  <si>
    <t>10-1999  Health Insurance Payments ($1,668); Monsanto Grant ($19,000); Other Local Revenue ($16,140)</t>
  </si>
  <si>
    <t>10-4299  NSLP Equipment Assistance Grant ($18,402)</t>
  </si>
  <si>
    <t>20-1999  Other Revenue ($214)</t>
  </si>
  <si>
    <t>10-2190  (100)  Club Sponsors Salaries ($1,832)</t>
  </si>
  <si>
    <t>10-2190  (200)  Club Sponsors Benefits ($96)</t>
  </si>
  <si>
    <t>10-2190  (300)  Good Behavior Purchase Services ($660)</t>
  </si>
  <si>
    <t>10-2190  (400)  Good Behavior Supplies ($171); Title I Supplies ($63)</t>
  </si>
  <si>
    <t xml:space="preserve">Schedule of Restricted Local Tax Levies - Special Education Other Receipts - Special Education Extraordinary ($30,424); Special Education Personnel </t>
  </si>
  <si>
    <t xml:space="preserve">    ($44,464); Special Education Orphanage ($5,203)</t>
  </si>
  <si>
    <t>The District is responsible for the annual financial report including disclosures.</t>
  </si>
  <si>
    <t>The District relies on the audit firm to prepare these financial statements and disclosures.</t>
  </si>
  <si>
    <t>The audit firm prepares the financial statements and disclosures, then goes over them with the District's management and Board of Education.  The District does not maintain an accountant on staff to prepare the financial statements and disclosures internally.</t>
  </si>
  <si>
    <t>This constitutes an internal control deficiency.</t>
  </si>
  <si>
    <t>The District does not maintain staff with the technical training to prepare their own financial statements and disclosures.</t>
  </si>
  <si>
    <t>Due to the cost/benefit, we do not recommend any changes at this time.  We will continue to work with the District to ensure that both management and the Board of Education have a thorough understanding of these financial statements and disclosures.</t>
  </si>
  <si>
    <t>Due to the cost/benefit of addressing this issue, no action is planned at this time.</t>
  </si>
  <si>
    <t>Bus Lease</t>
  </si>
  <si>
    <t>Bus lease</t>
  </si>
  <si>
    <t>ERROR - regarding Long-Term Debt Issued is due to a new copier lease ($17,788) and bus lease ($339,350)</t>
  </si>
  <si>
    <t>ERROR - regarding Long-Term Debt Retired is due to operating lease payments made from the Education Fund ($78,934)</t>
  </si>
  <si>
    <t>Raccoon Cons 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</si>
</sst>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1333500</xdr:colOff>
          <xdr:row>1</xdr:row>
          <xdr:rowOff>104775</xdr:rowOff>
        </xdr:from>
        <xdr:to>
          <xdr:col>0</xdr:col>
          <xdr:colOff>2247900</xdr:colOff>
          <xdr:row>5</xdr:row>
          <xdr:rowOff>142875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13058001003</v>
      </c>
      <c r="B13" s="2103"/>
      <c r="C13" s="2103"/>
      <c r="D13" s="2103"/>
      <c r="E13" s="2103"/>
      <c r="F13" s="2103"/>
      <c r="G13" s="2103"/>
      <c r="H13" s="2104"/>
      <c r="I13" s="185"/>
      <c r="J13" s="184"/>
      <c r="K13" s="182"/>
      <c r="L13" s="184"/>
      <c r="M13" s="184"/>
      <c r="N13" s="184"/>
      <c r="O13" s="184"/>
      <c r="P13" s="184"/>
      <c r="Q13" s="184"/>
      <c r="R13" s="184"/>
      <c r="S13" s="184"/>
      <c r="T13" s="2107" t="s">
        <v>2102</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2103</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2136</v>
      </c>
      <c r="B17" s="2130"/>
      <c r="C17" s="2130"/>
      <c r="D17" s="2130"/>
      <c r="E17" s="2130"/>
      <c r="F17" s="2130"/>
      <c r="G17" s="2130"/>
      <c r="H17" s="2131"/>
      <c r="T17" s="2117" t="s">
        <v>2104</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2097</v>
      </c>
      <c r="B19" s="2101"/>
      <c r="C19" s="2101"/>
      <c r="D19" s="2101"/>
      <c r="E19" s="2101"/>
      <c r="F19" s="2101"/>
      <c r="G19" s="2101"/>
      <c r="H19" s="2099"/>
      <c r="I19" s="184"/>
      <c r="J19" s="379"/>
      <c r="K19" s="195"/>
      <c r="L19" s="193"/>
      <c r="M19" s="659" t="s">
        <v>360</v>
      </c>
      <c r="P19" s="181"/>
      <c r="Q19" s="181"/>
      <c r="R19" s="181"/>
      <c r="S19" s="185"/>
      <c r="T19" s="2100" t="s">
        <v>2105</v>
      </c>
      <c r="U19" s="2098"/>
      <c r="V19" s="2098"/>
      <c r="W19" s="2099"/>
      <c r="X19" s="2115" t="s">
        <v>2033</v>
      </c>
      <c r="Y19" s="2116"/>
      <c r="Z19" s="2113">
        <v>62881</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2098</v>
      </c>
      <c r="B21" s="2098"/>
      <c r="C21" s="2098"/>
      <c r="D21" s="2098"/>
      <c r="E21" s="2098"/>
      <c r="F21" s="2098"/>
      <c r="G21" s="2098"/>
      <c r="H21" s="2099"/>
      <c r="I21" s="2123" t="s">
        <v>786</v>
      </c>
      <c r="J21" s="2086"/>
      <c r="K21" s="2086"/>
      <c r="L21" s="2086"/>
      <c r="M21" s="2086"/>
      <c r="N21" s="2086"/>
      <c r="O21" s="2086"/>
      <c r="P21" s="2086"/>
      <c r="Q21" s="2086"/>
      <c r="R21" s="2086"/>
      <c r="S21" s="2087"/>
      <c r="T21" s="2067" t="s">
        <v>2106</v>
      </c>
      <c r="U21" s="2068"/>
      <c r="V21" s="2068"/>
      <c r="W21" s="2068"/>
      <c r="X21" s="2081" t="s">
        <v>2107</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c r="B23" s="2121"/>
      <c r="C23" s="2121"/>
      <c r="D23" s="2121"/>
      <c r="E23" s="2121"/>
      <c r="F23" s="2121"/>
      <c r="G23" s="2121"/>
      <c r="H23" s="2122"/>
      <c r="T23" s="2067" t="s">
        <v>2108</v>
      </c>
      <c r="U23" s="2068"/>
      <c r="V23" s="2068"/>
      <c r="W23" s="2068"/>
      <c r="X23" s="2078"/>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62801</v>
      </c>
      <c r="B25" s="2098"/>
      <c r="C25" s="2098"/>
      <c r="D25" s="2098"/>
      <c r="E25" s="2098"/>
      <c r="F25" s="2098"/>
      <c r="G25" s="2098"/>
      <c r="H25" s="2099"/>
      <c r="I25" s="660"/>
      <c r="J25" s="204"/>
      <c r="K25" s="204"/>
      <c r="L25" s="204"/>
      <c r="M25" s="204"/>
      <c r="N25" s="204"/>
      <c r="O25" s="204"/>
      <c r="P25" s="204"/>
      <c r="Q25" s="204"/>
      <c r="R25" s="204"/>
      <c r="S25" s="205"/>
      <c r="T25" s="2064"/>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2099</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2100</v>
      </c>
      <c r="B42" s="2098"/>
      <c r="C42" s="2099"/>
      <c r="D42" s="2115" t="s">
        <v>2101</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71" right="0.2" top="0.75" bottom="0.87" header="0.19" footer="0.3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6" bottom="0.52" header="0.3" footer="0.23"/>
  <pageSetup scale="75" orientation="portrait" r:id="rId4"/>
  <headerFooter alignWithMargins="0">
    <oddHeader>&amp;CRaccoon Consolidated School District 1</oddHeader>
    <oddFooter>&amp;L&amp;8See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36161</v>
      </c>
      <c r="I51" s="9" t="s">
        <v>1913</v>
      </c>
    </row>
    <row r="52" spans="1:9" s="33" customFormat="1" x14ac:dyDescent="0.2">
      <c r="A52" s="30"/>
      <c r="B52" s="2062" t="s">
        <v>2093</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t="s">
        <v>2109</v>
      </c>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71" right="0.2" top="1" bottom="0.99" header="0.65" footer="0.7"/>
  <pageSetup scale="70" firstPageNumber="2" orientation="portrait" useFirstPageNumber="1" r:id="rId1"/>
  <headerFooter alignWithMargins="0">
    <oddHeader>&amp;C Raccoon Consolidated School District 1</oddHeader>
    <oddFooter>&amp;L&amp;8See accompanying notes to the financial statements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3" sqref="F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33841455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1.09348E-2</v>
      </c>
      <c r="E10" s="100" t="s">
        <v>1186</v>
      </c>
      <c r="F10" s="472">
        <v>2.4039E-3</v>
      </c>
      <c r="G10" s="100" t="s">
        <v>1186</v>
      </c>
      <c r="H10" s="472">
        <v>1.6586000000000001E-3</v>
      </c>
      <c r="I10" s="100" t="s">
        <v>1187</v>
      </c>
      <c r="J10" s="473">
        <f>ROUND(D10+F10+H10,5)</f>
        <v>1.4999999999999999E-2</v>
      </c>
      <c r="K10" s="93"/>
      <c r="L10" s="472">
        <v>2.8699999999999998E-4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1784417</v>
      </c>
      <c r="E16" s="100"/>
      <c r="F16" s="82">
        <f>SUM('Acct Summary 7-8'!C17,'Acct Summary 7-8'!D17,'Acct Summary 7-8'!F17)</f>
        <v>2049327</v>
      </c>
      <c r="G16" s="100"/>
      <c r="H16" s="82">
        <f>SUM(D16-F16)</f>
        <v>-264910</v>
      </c>
      <c r="I16" s="93"/>
      <c r="J16" s="82">
        <f>SUM('Acct Summary 7-8'!C81,'Acct Summary 7-8'!D81,'Acct Summary 7-8'!F81,'Acct Summary 7-8'!I81)</f>
        <v>1197412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2335060.395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392848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0.71" right="0.2" top="1.0900000000000001" bottom="0.78" header="0.74" footer="0.51"/>
  <pageSetup scale="70" firstPageNumber="3" orientation="portrait" useFirstPageNumber="1" r:id="rId1"/>
  <headerFooter alignWithMargins="0">
    <oddHeader>&amp;C Raccoon Consolidated School District 1</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Raccoon Cons SD 1</v>
      </c>
      <c r="E7" s="136"/>
      <c r="G7" s="137"/>
      <c r="H7" s="138"/>
      <c r="I7" s="138"/>
      <c r="J7" s="138"/>
      <c r="K7" s="138"/>
      <c r="L7"/>
      <c r="M7"/>
      <c r="N7"/>
      <c r="O7"/>
      <c r="P7"/>
    </row>
    <row r="8" spans="1:18" ht="12.75" x14ac:dyDescent="0.2">
      <c r="A8"/>
      <c r="B8"/>
      <c r="C8" s="134" t="s">
        <v>1341</v>
      </c>
      <c r="D8" s="139">
        <f>COVER!A13</f>
        <v>13058001003</v>
      </c>
      <c r="E8" s="140"/>
      <c r="G8"/>
      <c r="H8"/>
      <c r="I8"/>
      <c r="J8"/>
      <c r="K8"/>
      <c r="L8"/>
      <c r="M8"/>
      <c r="N8"/>
      <c r="O8"/>
      <c r="P8"/>
    </row>
    <row r="9" spans="1:18" ht="12.75" x14ac:dyDescent="0.2">
      <c r="A9"/>
      <c r="B9"/>
      <c r="C9" s="134" t="s">
        <v>829</v>
      </c>
      <c r="D9" s="335" t="str">
        <f>COVER!A15</f>
        <v>Marion - 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1197412</v>
      </c>
      <c r="I12" s="1162"/>
      <c r="J12" s="1162"/>
      <c r="K12" s="1163">
        <f>TRUNC((H12/H13*100000),5)/100000</f>
        <v>0.6710382158</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1784417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2049327</v>
      </c>
      <c r="I17" s="1162"/>
      <c r="J17" s="1168"/>
      <c r="K17" s="1163">
        <f>TRUNC((H17/H18*100000),5)/100000</f>
        <v>1.1484574512999999</v>
      </c>
      <c r="L17" s="1164"/>
      <c r="M17" s="1124" t="s">
        <v>1392</v>
      </c>
      <c r="O17" s="1169" t="str">
        <f>IF(AND(O16="2", J20 &gt; 2),"1",IF(AND(O16 = "1", J20 &gt; 2),"2",IF(AND(O16="1", J20 &gt;1),"1","0")))</f>
        <v>1</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1784417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3.8464771999999998</v>
      </c>
      <c r="K20" s="1163">
        <f>IF(K17&lt;=1,"0",IF(AND(O16="2", J20 &gt; 2),TRUNC(((K12-0.1)/(K17-1)*100),5)/100,IF(AND(O16 = "1", J20 &gt; 2),TRUNC(((K12-0.1)/(K17-1)*100),5)/100,IF(AND(O16="1", J20 &gt;1),TRUNC(((K12-0.1)/(K17-1)*100),5)/100,""))))</f>
        <v>3.8464771999999998</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1197412</v>
      </c>
      <c r="I24" s="684"/>
      <c r="J24" s="684"/>
      <c r="K24" s="1172">
        <f>TRUNC(((H24/H25*100000)/100000),2)</f>
        <v>210.34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5692.5749999999998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431478.55125000002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392848</v>
      </c>
      <c r="I32" s="1170"/>
      <c r="J32" s="1170"/>
      <c r="K32" s="1172">
        <f>TRUNC(100-((((H32/H33*100))*100)/100),2)</f>
        <v>83.17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2335060.395</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71" right="0.2" top="0.8" bottom="0.71" header="0.4" footer="0.39"/>
  <pageSetup scale="70" firstPageNumber="4" orientation="landscape" useFirstPageNumber="1" r:id="rId2"/>
  <headerFooter alignWithMargins="0">
    <oddHeader>&amp;C Raccoon Consolidated School District 1</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1" ySplit="2" topLeftCell="I18" activePane="bottomRight" state="frozen"/>
      <selection pane="topRight" activeCell="B1" sqref="B1"/>
      <selection pane="bottomLeft" activeCell="A3" sqref="A3"/>
      <selection pane="bottomRigh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575998</v>
      </c>
      <c r="D4" s="412">
        <v>17051</v>
      </c>
      <c r="E4" s="412">
        <v>13625</v>
      </c>
      <c r="F4" s="412">
        <v>237567</v>
      </c>
      <c r="G4" s="412">
        <v>116461</v>
      </c>
      <c r="H4" s="412"/>
      <c r="I4" s="412">
        <v>366796</v>
      </c>
      <c r="J4" s="436">
        <v>29358</v>
      </c>
      <c r="K4" s="412">
        <v>45477</v>
      </c>
      <c r="L4" s="412">
        <v>15616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575998</v>
      </c>
      <c r="D13" s="689">
        <f t="shared" ref="D13:L13" si="0">SUM(D4:D12)</f>
        <v>17051</v>
      </c>
      <c r="E13" s="689">
        <f t="shared" si="0"/>
        <v>13625</v>
      </c>
      <c r="F13" s="689">
        <f t="shared" si="0"/>
        <v>237567</v>
      </c>
      <c r="G13" s="689">
        <f t="shared" si="0"/>
        <v>116461</v>
      </c>
      <c r="H13" s="689">
        <f t="shared" si="0"/>
        <v>0</v>
      </c>
      <c r="I13" s="689">
        <f t="shared" si="0"/>
        <v>366796</v>
      </c>
      <c r="J13" s="689">
        <f t="shared" si="0"/>
        <v>29358</v>
      </c>
      <c r="K13" s="689">
        <f t="shared" si="0"/>
        <v>45477</v>
      </c>
      <c r="L13" s="689">
        <f t="shared" si="0"/>
        <v>15616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1314</v>
      </c>
      <c r="N16" s="719"/>
    </row>
    <row r="17" spans="1:14" s="704" customFormat="1" ht="12.75" customHeight="1" x14ac:dyDescent="0.2">
      <c r="A17" s="718" t="s">
        <v>1751</v>
      </c>
      <c r="B17" s="542">
        <v>230</v>
      </c>
      <c r="C17" s="507"/>
      <c r="D17" s="507"/>
      <c r="E17" s="507"/>
      <c r="F17" s="507"/>
      <c r="G17" s="507"/>
      <c r="H17" s="507"/>
      <c r="I17" s="507"/>
      <c r="J17" s="507"/>
      <c r="K17" s="507"/>
      <c r="L17" s="507"/>
      <c r="M17" s="436">
        <v>1027694</v>
      </c>
      <c r="N17" s="719"/>
    </row>
    <row r="18" spans="1:14" s="704" customFormat="1" ht="12.75" customHeight="1" x14ac:dyDescent="0.2">
      <c r="A18" s="718" t="s">
        <v>1752</v>
      </c>
      <c r="B18" s="542">
        <v>240</v>
      </c>
      <c r="C18" s="507"/>
      <c r="D18" s="507"/>
      <c r="E18" s="507"/>
      <c r="F18" s="507"/>
      <c r="G18" s="507"/>
      <c r="H18" s="507"/>
      <c r="I18" s="507"/>
      <c r="J18" s="507"/>
      <c r="K18" s="507"/>
      <c r="L18" s="507"/>
      <c r="M18" s="436">
        <v>886336</v>
      </c>
      <c r="N18" s="719"/>
    </row>
    <row r="19" spans="1:14" s="704" customFormat="1" ht="12.75" customHeight="1" x14ac:dyDescent="0.2">
      <c r="A19" s="718" t="s">
        <v>1753</v>
      </c>
      <c r="B19" s="542">
        <v>250</v>
      </c>
      <c r="C19" s="507"/>
      <c r="D19" s="507"/>
      <c r="E19" s="507"/>
      <c r="F19" s="507"/>
      <c r="G19" s="507"/>
      <c r="H19" s="507"/>
      <c r="I19" s="507"/>
      <c r="J19" s="507"/>
      <c r="K19" s="507"/>
      <c r="L19" s="507"/>
      <c r="M19" s="436">
        <v>974429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13625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379223</v>
      </c>
    </row>
    <row r="23" spans="1:14" ht="13.5" customHeight="1" thickBot="1" x14ac:dyDescent="0.25">
      <c r="A23" s="464" t="s">
        <v>748</v>
      </c>
      <c r="B23" s="724"/>
      <c r="C23" s="433"/>
      <c r="D23" s="433"/>
      <c r="E23" s="433"/>
      <c r="F23" s="433"/>
      <c r="G23" s="433"/>
      <c r="H23" s="433"/>
      <c r="I23" s="433"/>
      <c r="J23" s="433"/>
      <c r="K23" s="433"/>
      <c r="L23" s="433"/>
      <c r="M23" s="693">
        <f>SUM(M15:M22)</f>
        <v>2889773</v>
      </c>
      <c r="N23" s="693">
        <f>SUM(N21:N22)</f>
        <v>392848</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15616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15616</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392848</v>
      </c>
    </row>
    <row r="37" spans="1:14" ht="13.5" thickBot="1" x14ac:dyDescent="0.25">
      <c r="A37" s="464" t="s">
        <v>758</v>
      </c>
      <c r="B37" s="724"/>
      <c r="C37" s="507"/>
      <c r="D37" s="507"/>
      <c r="E37" s="507"/>
      <c r="F37" s="507"/>
      <c r="G37" s="507"/>
      <c r="H37" s="507"/>
      <c r="I37" s="507"/>
      <c r="J37" s="507"/>
      <c r="K37" s="507"/>
      <c r="L37" s="514"/>
      <c r="M37" s="433"/>
      <c r="N37" s="693">
        <f>SUM(N36:N36)</f>
        <v>392848</v>
      </c>
    </row>
    <row r="38" spans="1:14" customFormat="1" ht="13.5" customHeight="1" thickTop="1" x14ac:dyDescent="0.2">
      <c r="A38" s="628" t="s">
        <v>496</v>
      </c>
      <c r="B38" s="542">
        <v>714</v>
      </c>
      <c r="C38" s="727">
        <v>21940</v>
      </c>
      <c r="D38" s="727"/>
      <c r="E38" s="727"/>
      <c r="F38" s="727"/>
      <c r="G38" s="727">
        <v>70581</v>
      </c>
      <c r="H38" s="727"/>
      <c r="I38" s="727"/>
      <c r="J38" s="726"/>
      <c r="K38" s="727"/>
      <c r="L38" s="1100"/>
      <c r="M38" s="694"/>
      <c r="N38" s="694"/>
    </row>
    <row r="39" spans="1:14" customFormat="1" ht="13.5" customHeight="1" x14ac:dyDescent="0.2">
      <c r="A39" s="628" t="s">
        <v>405</v>
      </c>
      <c r="B39" s="542">
        <v>730</v>
      </c>
      <c r="C39" s="727">
        <v>554058</v>
      </c>
      <c r="D39" s="727">
        <v>17051</v>
      </c>
      <c r="E39" s="727">
        <v>13625</v>
      </c>
      <c r="F39" s="727">
        <v>237567</v>
      </c>
      <c r="G39" s="727">
        <v>45880</v>
      </c>
      <c r="H39" s="727">
        <v>0</v>
      </c>
      <c r="I39" s="727">
        <v>366796</v>
      </c>
      <c r="J39" s="726">
        <v>29358</v>
      </c>
      <c r="K39" s="727">
        <v>45477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2889773</v>
      </c>
      <c r="N40" s="694"/>
    </row>
    <row r="41" spans="1:14" ht="13.5" customHeight="1" thickBot="1" x14ac:dyDescent="0.25">
      <c r="A41" s="464" t="s">
        <v>760</v>
      </c>
      <c r="B41" s="455"/>
      <c r="C41" s="485">
        <f>(SUM(C34,C37,C38,C39))</f>
        <v>575998</v>
      </c>
      <c r="D41" s="485">
        <f t="shared" ref="D41:L41" si="2">SUM(D34,D37,D38:D39)</f>
        <v>17051</v>
      </c>
      <c r="E41" s="485">
        <f t="shared" si="2"/>
        <v>13625</v>
      </c>
      <c r="F41" s="485">
        <f t="shared" si="2"/>
        <v>237567</v>
      </c>
      <c r="G41" s="485">
        <f t="shared" si="2"/>
        <v>116461</v>
      </c>
      <c r="H41" s="485">
        <f t="shared" si="2"/>
        <v>0</v>
      </c>
      <c r="I41" s="485">
        <f t="shared" si="2"/>
        <v>366796</v>
      </c>
      <c r="J41" s="485">
        <f t="shared" si="2"/>
        <v>29358</v>
      </c>
      <c r="K41" s="485">
        <f t="shared" si="2"/>
        <v>45477</v>
      </c>
      <c r="L41" s="485">
        <f t="shared" si="2"/>
        <v>15616</v>
      </c>
      <c r="M41" s="485">
        <f>SUM(M40)</f>
        <v>2889773</v>
      </c>
      <c r="N41" s="485">
        <f>SUM(N37)</f>
        <v>392848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1" bottom="0.88" header="0.37" footer="0.55000000000000004"/>
  <pageSetup scale="70" firstPageNumber="5" orientation="landscape" useFirstPageNumber="1" r:id="rId1"/>
  <headerFooter alignWithMargins="0">
    <oddHeader>&amp;C&amp;"Arial,Bold"&amp;9Raccoon Consolidated School District 1
BASIC FINANCIAL STATEMENTS
STATEMENT OF ASSETS AND LIABILITIES ARISING FROM CASH TRANSACTIONS
 AS OF JUNE 30, 2016</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18" activePane="bottomLeft" state="frozenSplit"/>
      <selection pane="bottomLeft" activeCell="C33" sqref="C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472803</v>
      </c>
      <c r="D4" s="695">
        <f>'Revenues 9-14'!D109</f>
        <v>81853</v>
      </c>
      <c r="E4" s="695">
        <f>'Revenues 9-14'!E109</f>
        <v>41471</v>
      </c>
      <c r="F4" s="695">
        <f>'Revenues 9-14'!F109</f>
        <v>57328</v>
      </c>
      <c r="G4" s="695">
        <f>'Revenues 9-14'!G109</f>
        <v>115137</v>
      </c>
      <c r="H4" s="695">
        <f>'Revenues 9-14'!H109</f>
        <v>0</v>
      </c>
      <c r="I4" s="695">
        <f>'Revenues 9-14'!I109</f>
        <v>11384</v>
      </c>
      <c r="J4" s="695">
        <f>'Revenues 9-14'!J109</f>
        <v>77532</v>
      </c>
      <c r="K4" s="695">
        <f>'Revenues 9-14'!K109</f>
        <v>9918</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707045</v>
      </c>
      <c r="D6" s="696">
        <f>'Revenues 9-14'!D173</f>
        <v>95400</v>
      </c>
      <c r="E6" s="696">
        <f>'Revenues 9-14'!E173</f>
        <v>0</v>
      </c>
      <c r="F6" s="696">
        <f>'Revenues 9-14'!F173</f>
        <v>95583</v>
      </c>
      <c r="G6" s="696">
        <f>'Revenues 9-14'!G173</f>
        <v>0</v>
      </c>
      <c r="H6" s="696">
        <f>'Revenues 9-14'!H173</f>
        <v>0</v>
      </c>
      <c r="I6" s="696">
        <f>'Revenues 9-14'!I173</f>
        <v>0</v>
      </c>
      <c r="J6" s="696">
        <f>'Revenues 9-14'!J173</f>
        <v>32000</v>
      </c>
      <c r="K6" s="696">
        <f>'Revenues 9-14'!K173</f>
        <v>0</v>
      </c>
      <c r="L6" s="39"/>
      <c r="M6" s="223"/>
    </row>
    <row r="7" spans="1:13" x14ac:dyDescent="0.2">
      <c r="A7" s="734" t="s">
        <v>1990</v>
      </c>
      <c r="B7" s="294">
        <v>4000</v>
      </c>
      <c r="C7" s="696">
        <f>'Revenues 9-14'!C274</f>
        <v>263021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1442869</v>
      </c>
      <c r="D8" s="485">
        <f t="shared" ref="D8:K8" si="0">SUM(D4:D7)</f>
        <v>177253</v>
      </c>
      <c r="E8" s="485">
        <f t="shared" si="0"/>
        <v>41471</v>
      </c>
      <c r="F8" s="485">
        <f t="shared" si="0"/>
        <v>152911</v>
      </c>
      <c r="G8" s="485">
        <f t="shared" si="0"/>
        <v>115137</v>
      </c>
      <c r="H8" s="485">
        <f t="shared" si="0"/>
        <v>0</v>
      </c>
      <c r="I8" s="485">
        <f t="shared" si="0"/>
        <v>11384</v>
      </c>
      <c r="J8" s="485">
        <f t="shared" si="0"/>
        <v>109532</v>
      </c>
      <c r="K8" s="485">
        <f t="shared" si="0"/>
        <v>9918</v>
      </c>
      <c r="L8" s="39"/>
    </row>
    <row r="9" spans="1:13" ht="15" thickTop="1" x14ac:dyDescent="0.2">
      <c r="A9" s="1019" t="s">
        <v>348</v>
      </c>
      <c r="B9" s="456">
        <v>3998</v>
      </c>
      <c r="C9" s="418">
        <v>405210</v>
      </c>
      <c r="D9" s="489"/>
      <c r="E9" s="418"/>
      <c r="F9" s="418"/>
      <c r="G9" s="700"/>
      <c r="H9" s="418"/>
      <c r="I9" s="494" t="s">
        <v>1390</v>
      </c>
      <c r="J9" s="435"/>
      <c r="K9" s="418"/>
      <c r="L9" s="39"/>
    </row>
    <row r="10" spans="1:13" s="48" customFormat="1" ht="13.5" thickBot="1" x14ac:dyDescent="0.25">
      <c r="A10" s="464" t="s">
        <v>1394</v>
      </c>
      <c r="B10" s="457"/>
      <c r="C10" s="485">
        <f>SUM(C8:C9)</f>
        <v>1848079</v>
      </c>
      <c r="D10" s="485">
        <f t="shared" ref="D10:K10" si="1">SUM(D8:D9)</f>
        <v>177253</v>
      </c>
      <c r="E10" s="485">
        <f t="shared" si="1"/>
        <v>41471</v>
      </c>
      <c r="F10" s="485">
        <f t="shared" si="1"/>
        <v>152911</v>
      </c>
      <c r="G10" s="485">
        <f t="shared" si="1"/>
        <v>115137</v>
      </c>
      <c r="H10" s="485">
        <f t="shared" si="1"/>
        <v>0</v>
      </c>
      <c r="I10" s="485">
        <f t="shared" si="1"/>
        <v>11384</v>
      </c>
      <c r="J10" s="485">
        <f t="shared" si="1"/>
        <v>109532</v>
      </c>
      <c r="K10" s="485">
        <f t="shared" si="1"/>
        <v>9918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1192109</v>
      </c>
      <c r="D12" s="498" t="s">
        <v>1390</v>
      </c>
      <c r="E12" s="433" t="s">
        <v>1390</v>
      </c>
      <c r="F12" s="433" t="s">
        <v>1390</v>
      </c>
      <c r="G12" s="695">
        <f>'Expenditures 15-22'!K223</f>
        <v>31849</v>
      </c>
      <c r="H12" s="431"/>
      <c r="I12" s="433" t="s">
        <v>1390</v>
      </c>
      <c r="J12" s="433" t="s">
        <v>1390</v>
      </c>
      <c r="K12" s="431" t="s">
        <v>1390</v>
      </c>
      <c r="L12" s="39"/>
    </row>
    <row r="13" spans="1:13" x14ac:dyDescent="0.2">
      <c r="A13" s="734" t="s">
        <v>536</v>
      </c>
      <c r="B13" s="294">
        <v>2000</v>
      </c>
      <c r="C13" s="696">
        <f>'Expenditures 15-22'!K74</f>
        <v>378685</v>
      </c>
      <c r="D13" s="696">
        <f>'Expenditures 15-22'!K129</f>
        <v>181280</v>
      </c>
      <c r="E13" s="482" t="s">
        <v>1390</v>
      </c>
      <c r="F13" s="696">
        <f>'Expenditures 15-22'!K178</f>
        <v>125583</v>
      </c>
      <c r="G13" s="696">
        <f>'Expenditures 15-22'!K273</f>
        <v>62765</v>
      </c>
      <c r="H13" s="696">
        <f>'Expenditures 15-22'!K296</f>
        <v>0</v>
      </c>
      <c r="I13" s="433" t="s">
        <v>1390</v>
      </c>
      <c r="J13" s="749">
        <f>'Expenditures 15-22'!K323</f>
        <v>84814</v>
      </c>
      <c r="K13" s="701">
        <f>'Expenditures 15-22'!K341</f>
        <v>0</v>
      </c>
      <c r="L13" s="39"/>
    </row>
    <row r="14" spans="1:13" x14ac:dyDescent="0.2">
      <c r="A14" s="734" t="s">
        <v>528</v>
      </c>
      <c r="B14" s="294">
        <v>3000</v>
      </c>
      <c r="C14" s="696">
        <f>'Expenditures 15-22'!K75</f>
        <v>742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98121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40606</v>
      </c>
      <c r="F16" s="696">
        <f>'Expenditures 15-22'!K202</f>
        <v>72807</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1669657</v>
      </c>
      <c r="D17" s="485">
        <f t="shared" si="2"/>
        <v>181280</v>
      </c>
      <c r="E17" s="485">
        <f t="shared" si="2"/>
        <v>40606</v>
      </c>
      <c r="F17" s="485">
        <f t="shared" si="2"/>
        <v>198390</v>
      </c>
      <c r="G17" s="485">
        <f t="shared" si="2"/>
        <v>94614</v>
      </c>
      <c r="H17" s="485">
        <f t="shared" si="2"/>
        <v>0</v>
      </c>
      <c r="I17" s="433"/>
      <c r="J17" s="485">
        <f>SUM(J12:J16)</f>
        <v>84814</v>
      </c>
      <c r="K17" s="485">
        <f>SUM(K12:K16)</f>
        <v>0</v>
      </c>
      <c r="L17" s="39"/>
    </row>
    <row r="18" spans="1:12" ht="15" customHeight="1" thickTop="1" x14ac:dyDescent="0.2">
      <c r="A18" s="1020" t="s">
        <v>1322</v>
      </c>
      <c r="B18" s="259">
        <v>4180</v>
      </c>
      <c r="C18" s="695">
        <f t="shared" ref="C18:H18" si="3">C9</f>
        <v>405210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2074867</v>
      </c>
      <c r="D19" s="485">
        <f t="shared" si="4"/>
        <v>181280</v>
      </c>
      <c r="E19" s="485">
        <f t="shared" si="4"/>
        <v>40606</v>
      </c>
      <c r="F19" s="485">
        <f t="shared" si="4"/>
        <v>198390</v>
      </c>
      <c r="G19" s="485">
        <f t="shared" si="4"/>
        <v>94614</v>
      </c>
      <c r="H19" s="485">
        <f t="shared" si="4"/>
        <v>0</v>
      </c>
      <c r="I19" s="433"/>
      <c r="J19" s="485">
        <f>SUM(J17:J18)</f>
        <v>84814</v>
      </c>
      <c r="K19" s="485">
        <f>SUM(K17:K18)</f>
        <v>0</v>
      </c>
      <c r="L19" s="39"/>
    </row>
    <row r="20" spans="1:12" ht="27" thickTop="1" thickBot="1" x14ac:dyDescent="0.25">
      <c r="A20" s="458" t="s">
        <v>1323</v>
      </c>
      <c r="B20" s="459"/>
      <c r="C20" s="1018">
        <f>C8-C17</f>
        <v>-226788</v>
      </c>
      <c r="D20" s="1018">
        <f t="shared" ref="D20:K20" si="5">D8-D17</f>
        <v>-4027</v>
      </c>
      <c r="E20" s="1018">
        <f t="shared" si="5"/>
        <v>865</v>
      </c>
      <c r="F20" s="1018">
        <f t="shared" si="5"/>
        <v>-45479</v>
      </c>
      <c r="G20" s="1018">
        <f t="shared" si="5"/>
        <v>20523</v>
      </c>
      <c r="H20" s="1018">
        <f t="shared" si="5"/>
        <v>0</v>
      </c>
      <c r="I20" s="1018">
        <f t="shared" si="5"/>
        <v>11384</v>
      </c>
      <c r="J20" s="1018">
        <f t="shared" si="5"/>
        <v>24718</v>
      </c>
      <c r="K20" s="1018">
        <f t="shared" si="5"/>
        <v>9918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-226788</v>
      </c>
      <c r="D78" s="443">
        <f t="shared" si="9"/>
        <v>-4027</v>
      </c>
      <c r="E78" s="443">
        <f t="shared" si="9"/>
        <v>865</v>
      </c>
      <c r="F78" s="443">
        <f t="shared" si="9"/>
        <v>-45479</v>
      </c>
      <c r="G78" s="443">
        <f t="shared" si="9"/>
        <v>20523</v>
      </c>
      <c r="H78" s="443">
        <f t="shared" si="9"/>
        <v>0</v>
      </c>
      <c r="I78" s="443">
        <f t="shared" si="9"/>
        <v>11384</v>
      </c>
      <c r="J78" s="443">
        <f t="shared" si="9"/>
        <v>24718</v>
      </c>
      <c r="K78" s="443">
        <f t="shared" si="9"/>
        <v>9918</v>
      </c>
      <c r="L78" s="505"/>
    </row>
    <row r="79" spans="1:12" ht="13.5" thickTop="1" x14ac:dyDescent="0.2">
      <c r="A79" s="820" t="s">
        <v>1930</v>
      </c>
      <c r="B79" s="460"/>
      <c r="C79" s="435">
        <v>802786</v>
      </c>
      <c r="D79" s="703">
        <v>21078</v>
      </c>
      <c r="E79" s="703">
        <v>12760</v>
      </c>
      <c r="F79" s="703">
        <v>283046</v>
      </c>
      <c r="G79" s="703">
        <v>95938</v>
      </c>
      <c r="H79" s="703">
        <v>0</v>
      </c>
      <c r="I79" s="703">
        <v>355412</v>
      </c>
      <c r="J79" s="703">
        <v>4640</v>
      </c>
      <c r="K79" s="703">
        <v>35559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575998</v>
      </c>
      <c r="D81" s="485">
        <f>SUM(D78:D80)</f>
        <v>17051</v>
      </c>
      <c r="E81" s="485">
        <f t="shared" ref="E81:K81" si="10">SUM(E78:E80)</f>
        <v>13625</v>
      </c>
      <c r="F81" s="485">
        <f t="shared" si="10"/>
        <v>237567</v>
      </c>
      <c r="G81" s="485">
        <f t="shared" si="10"/>
        <v>116461</v>
      </c>
      <c r="H81" s="485">
        <f t="shared" si="10"/>
        <v>0</v>
      </c>
      <c r="I81" s="485">
        <f t="shared" si="10"/>
        <v>366796</v>
      </c>
      <c r="J81" s="485">
        <f t="shared" si="10"/>
        <v>29358</v>
      </c>
      <c r="K81" s="485">
        <f t="shared" si="10"/>
        <v>45477</v>
      </c>
      <c r="L81" s="39"/>
    </row>
    <row r="82" spans="1:12" ht="0.75" customHeight="1" thickTop="1" thickBot="1" x14ac:dyDescent="0.25">
      <c r="A82" s="632" t="s">
        <v>406</v>
      </c>
      <c r="B82" s="630"/>
      <c r="C82" s="1136">
        <f>(C81-C79)</f>
        <v>-226788</v>
      </c>
      <c r="D82" s="1136">
        <f t="shared" ref="D82:K82" si="11">(D81-D79)</f>
        <v>-4027</v>
      </c>
      <c r="E82" s="1136">
        <f t="shared" si="11"/>
        <v>865</v>
      </c>
      <c r="F82" s="1136">
        <f t="shared" si="11"/>
        <v>-45479</v>
      </c>
      <c r="G82" s="1136">
        <f t="shared" si="11"/>
        <v>20523</v>
      </c>
      <c r="H82" s="1136">
        <f t="shared" si="11"/>
        <v>0</v>
      </c>
      <c r="I82" s="1136">
        <f t="shared" si="11"/>
        <v>11384</v>
      </c>
      <c r="J82" s="1136">
        <f t="shared" si="11"/>
        <v>24718</v>
      </c>
      <c r="K82" s="1136">
        <f t="shared" si="11"/>
        <v>9918</v>
      </c>
    </row>
    <row r="83" spans="1:12" ht="14.25" hidden="1" thickTop="1" thickBot="1" x14ac:dyDescent="0.25">
      <c r="A83" s="729" t="s">
        <v>407</v>
      </c>
      <c r="B83" s="631"/>
      <c r="C83" s="1137">
        <f>C82/C81</f>
        <v>-0.39373053378657563</v>
      </c>
      <c r="D83" s="1137">
        <f t="shared" ref="D83:K83" si="12">D82/D81</f>
        <v>-0.23617383144683596</v>
      </c>
      <c r="E83" s="1137">
        <f t="shared" si="12"/>
        <v>6.3486238532110092E-2</v>
      </c>
      <c r="F83" s="1137">
        <f t="shared" si="12"/>
        <v>-0.19143652106563622</v>
      </c>
      <c r="G83" s="1137">
        <f t="shared" si="12"/>
        <v>0.1762220829290492</v>
      </c>
      <c r="H83" s="1137" t="e">
        <f t="shared" si="12"/>
        <v>#DIV/0!</v>
      </c>
      <c r="I83" s="1137">
        <f t="shared" si="12"/>
        <v>3.103632536886989E-2</v>
      </c>
      <c r="J83" s="1137">
        <f t="shared" si="12"/>
        <v>0.84195108658627971</v>
      </c>
      <c r="K83" s="1137">
        <f t="shared" si="12"/>
        <v>0.21808826439738768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6" header="0.19" footer="0.32"/>
  <pageSetup scale="70" firstPageNumber="7" orientation="landscape" useFirstPageNumber="1" r:id="rId1"/>
  <headerFooter alignWithMargins="0">
    <oddHeader xml:space="preserve">&amp;C&amp;"Arial,Bold"&amp;9Raccoon Consolidated School District 1
STATEMENT OF REVENUES RECEIVED/REVENUES, EXPENDITURES/DISBURSED/EXPENDITURES, OTHER 
SOURCES (USES) AND CHANGES IN FUND BALANCE
ALL FUNDS - FOR THE YEAR ENDING JUNE 30, 2016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3" topLeftCell="E124" activePane="bottomRight" state="frozen"/>
      <selection pane="topRight" activeCell="C1" sqref="C1"/>
      <selection pane="bottomLeft" activeCell="A4" sqref="A4"/>
      <selection pane="bottomRight" activeCell="I66" sqref="I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363696</v>
      </c>
      <c r="D5" s="418">
        <v>81434</v>
      </c>
      <c r="E5" s="412">
        <v>41386</v>
      </c>
      <c r="F5" s="806">
        <v>56185</v>
      </c>
      <c r="G5" s="412">
        <v>56482</v>
      </c>
      <c r="H5" s="412"/>
      <c r="I5" s="412">
        <v>9723</v>
      </c>
      <c r="J5" s="436">
        <v>77223</v>
      </c>
      <c r="K5" s="412">
        <v>9723</v>
      </c>
    </row>
    <row r="6" spans="1:12" ht="14.25" x14ac:dyDescent="0.2">
      <c r="A6" s="913" t="s">
        <v>482</v>
      </c>
      <c r="B6" s="40">
        <v>1130</v>
      </c>
      <c r="C6" s="412">
        <v>9723</v>
      </c>
      <c r="D6" s="412"/>
      <c r="E6" s="481"/>
      <c r="F6" s="481"/>
      <c r="G6" s="433"/>
      <c r="H6" s="433"/>
      <c r="I6" s="433"/>
      <c r="J6" s="433"/>
      <c r="K6" s="433"/>
    </row>
    <row r="7" spans="1:12" x14ac:dyDescent="0.2">
      <c r="A7" s="913" t="s">
        <v>117</v>
      </c>
      <c r="B7" s="260">
        <v>1140</v>
      </c>
      <c r="C7" s="412">
        <v>3998</v>
      </c>
      <c r="D7" s="412"/>
      <c r="E7" s="433"/>
      <c r="F7" s="436"/>
      <c r="G7" s="436"/>
      <c r="H7" s="436"/>
      <c r="I7" s="433"/>
      <c r="J7" s="433"/>
      <c r="K7" s="433"/>
    </row>
    <row r="8" spans="1:12" x14ac:dyDescent="0.2">
      <c r="A8" s="913" t="s">
        <v>483</v>
      </c>
      <c r="B8" s="40">
        <v>1150</v>
      </c>
      <c r="C8" s="481"/>
      <c r="D8" s="481"/>
      <c r="E8" s="507"/>
      <c r="F8" s="507"/>
      <c r="G8" s="418">
        <v>49698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377417</v>
      </c>
      <c r="D12" s="484">
        <f t="shared" si="0"/>
        <v>81434</v>
      </c>
      <c r="E12" s="484">
        <f t="shared" si="0"/>
        <v>41386</v>
      </c>
      <c r="F12" s="484">
        <f t="shared" si="0"/>
        <v>56185</v>
      </c>
      <c r="G12" s="484">
        <f t="shared" si="0"/>
        <v>106180</v>
      </c>
      <c r="H12" s="484">
        <f t="shared" si="0"/>
        <v>0</v>
      </c>
      <c r="I12" s="484">
        <f t="shared" si="0"/>
        <v>9723</v>
      </c>
      <c r="J12" s="484">
        <f t="shared" si="0"/>
        <v>77223</v>
      </c>
      <c r="K12" s="485">
        <f t="shared" si="0"/>
        <v>9723</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33490</v>
      </c>
      <c r="D16" s="412"/>
      <c r="E16" s="412"/>
      <c r="F16" s="412"/>
      <c r="G16" s="412">
        <v>8363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33490</v>
      </c>
      <c r="D18" s="487">
        <f t="shared" ref="D18:K18" si="1">SUM(D14:D17)</f>
        <v>0</v>
      </c>
      <c r="E18" s="487">
        <f t="shared" si="1"/>
        <v>0</v>
      </c>
      <c r="F18" s="487">
        <f t="shared" si="1"/>
        <v>0</v>
      </c>
      <c r="G18" s="487">
        <f t="shared" si="1"/>
        <v>8363</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v>5055</v>
      </c>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5055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3220</v>
      </c>
      <c r="D65" s="412">
        <v>205</v>
      </c>
      <c r="E65" s="412">
        <v>85</v>
      </c>
      <c r="F65" s="436">
        <v>1143</v>
      </c>
      <c r="G65" s="412">
        <v>594</v>
      </c>
      <c r="H65" s="412"/>
      <c r="I65" s="412">
        <v>1661</v>
      </c>
      <c r="J65" s="436">
        <v>309</v>
      </c>
      <c r="K65" s="412">
        <v>195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3220</v>
      </c>
      <c r="D67" s="485">
        <f t="shared" ref="D67:K67" si="2">SUM(D65:D66)</f>
        <v>205</v>
      </c>
      <c r="E67" s="485">
        <f t="shared" si="2"/>
        <v>85</v>
      </c>
      <c r="F67" s="485">
        <f t="shared" si="2"/>
        <v>1143</v>
      </c>
      <c r="G67" s="485">
        <f t="shared" si="2"/>
        <v>594</v>
      </c>
      <c r="H67" s="485">
        <f t="shared" si="2"/>
        <v>0</v>
      </c>
      <c r="I67" s="485">
        <f t="shared" si="2"/>
        <v>1661</v>
      </c>
      <c r="J67" s="485">
        <f t="shared" si="2"/>
        <v>309</v>
      </c>
      <c r="K67" s="485">
        <f t="shared" si="2"/>
        <v>195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3351</v>
      </c>
      <c r="D69" s="433"/>
      <c r="E69" s="433"/>
      <c r="F69" s="433"/>
      <c r="G69" s="433"/>
      <c r="H69" s="433"/>
      <c r="I69" s="433"/>
      <c r="J69" s="433"/>
      <c r="K69" s="433"/>
    </row>
    <row r="70" spans="1:11" ht="12.75" customHeight="1" x14ac:dyDescent="0.2">
      <c r="A70" s="913" t="s">
        <v>1178</v>
      </c>
      <c r="B70" s="40">
        <v>1612</v>
      </c>
      <c r="C70" s="483">
        <v>1394</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2224</v>
      </c>
      <c r="D73" s="433"/>
      <c r="E73" s="433"/>
      <c r="F73" s="433"/>
      <c r="G73" s="433"/>
      <c r="H73" s="433"/>
      <c r="I73" s="433"/>
      <c r="J73" s="433"/>
      <c r="K73" s="433"/>
    </row>
    <row r="74" spans="1:11" ht="12.75" customHeight="1" x14ac:dyDescent="0.2">
      <c r="A74" s="913" t="s">
        <v>26</v>
      </c>
      <c r="B74" s="40">
        <v>1690</v>
      </c>
      <c r="C74" s="483">
        <v>2040</v>
      </c>
      <c r="D74" s="433"/>
      <c r="E74" s="433"/>
      <c r="F74" s="433"/>
      <c r="G74" s="433"/>
      <c r="H74" s="433"/>
      <c r="I74" s="433"/>
      <c r="J74" s="433"/>
      <c r="K74" s="433"/>
    </row>
    <row r="75" spans="1:11" ht="12.75" customHeight="1" thickBot="1" x14ac:dyDescent="0.25">
      <c r="A75" s="464" t="s">
        <v>647</v>
      </c>
      <c r="B75" s="457"/>
      <c r="C75" s="485">
        <f>SUM(C69:C74)</f>
        <v>9009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3124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3124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4680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4680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36808</v>
      </c>
      <c r="D107" s="412">
        <v>214</v>
      </c>
      <c r="E107" s="412"/>
      <c r="F107" s="412"/>
      <c r="G107" s="412"/>
      <c r="H107" s="412"/>
      <c r="I107" s="412"/>
      <c r="J107" s="436"/>
      <c r="K107" s="412"/>
    </row>
    <row r="108" spans="1:12" ht="12.75" customHeight="1" thickBot="1" x14ac:dyDescent="0.25">
      <c r="A108" s="464" t="s">
        <v>577</v>
      </c>
      <c r="B108" s="738"/>
      <c r="C108" s="484">
        <f>SUM(C95:C107)</f>
        <v>36808</v>
      </c>
      <c r="D108" s="484">
        <f t="shared" ref="D108:K108" si="3">SUM(D95:D107)</f>
        <v>214</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472803</v>
      </c>
      <c r="D109" s="493">
        <f t="shared" si="4"/>
        <v>81853</v>
      </c>
      <c r="E109" s="493">
        <f t="shared" si="4"/>
        <v>41471</v>
      </c>
      <c r="F109" s="493">
        <f t="shared" si="4"/>
        <v>57328</v>
      </c>
      <c r="G109" s="493">
        <f t="shared" si="4"/>
        <v>115137</v>
      </c>
      <c r="H109" s="493">
        <f t="shared" si="4"/>
        <v>0</v>
      </c>
      <c r="I109" s="493">
        <f t="shared" si="4"/>
        <v>11384</v>
      </c>
      <c r="J109" s="493">
        <f t="shared" si="4"/>
        <v>77532</v>
      </c>
      <c r="K109" s="443">
        <f t="shared" si="4"/>
        <v>9918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611665</v>
      </c>
      <c r="D117" s="418">
        <v>95400</v>
      </c>
      <c r="E117" s="412"/>
      <c r="F117" s="418"/>
      <c r="G117" s="418"/>
      <c r="H117" s="412"/>
      <c r="I117" s="433"/>
      <c r="J117" s="436">
        <v>32000</v>
      </c>
      <c r="K117" s="412"/>
    </row>
    <row r="118" spans="1:11" ht="12.75" customHeight="1" x14ac:dyDescent="0.2">
      <c r="A118" s="477" t="s">
        <v>1758</v>
      </c>
      <c r="B118" s="262">
        <v>3002</v>
      </c>
      <c r="C118" s="483">
        <v>14302</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625967</v>
      </c>
      <c r="D121" s="484">
        <f t="shared" si="5"/>
        <v>95400</v>
      </c>
      <c r="E121" s="484">
        <f t="shared" si="5"/>
        <v>0</v>
      </c>
      <c r="F121" s="484">
        <f t="shared" si="5"/>
        <v>0</v>
      </c>
      <c r="G121" s="484">
        <f t="shared" si="5"/>
        <v>0</v>
      </c>
      <c r="H121" s="484">
        <f t="shared" si="5"/>
        <v>0</v>
      </c>
      <c r="I121" s="433"/>
      <c r="J121" s="484">
        <f>SUM(J117:J120)</f>
        <v>32000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30424</v>
      </c>
      <c r="D125" s="492"/>
      <c r="E125" s="433"/>
      <c r="F125" s="412"/>
      <c r="G125" s="433"/>
      <c r="H125" s="433"/>
      <c r="I125" s="433"/>
      <c r="J125" s="433"/>
      <c r="K125" s="433"/>
    </row>
    <row r="126" spans="1:11" ht="12.75" customHeight="1" x14ac:dyDescent="0.2">
      <c r="A126" s="913" t="s">
        <v>1035</v>
      </c>
      <c r="B126" s="262">
        <v>3110</v>
      </c>
      <c r="C126" s="483">
        <v>44464</v>
      </c>
      <c r="D126" s="412"/>
      <c r="E126" s="433"/>
      <c r="F126" s="412"/>
      <c r="G126" s="433"/>
      <c r="H126" s="433"/>
      <c r="I126" s="433"/>
      <c r="J126" s="433"/>
      <c r="K126" s="433"/>
    </row>
    <row r="127" spans="1:11" ht="12.75" customHeight="1" x14ac:dyDescent="0.2">
      <c r="A127" s="913" t="s">
        <v>112</v>
      </c>
      <c r="B127" s="262">
        <v>3120</v>
      </c>
      <c r="C127" s="412">
        <v>5203</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80091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987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71917</v>
      </c>
      <c r="G151" s="436"/>
      <c r="H151" s="433"/>
      <c r="I151" s="433"/>
      <c r="J151" s="433"/>
      <c r="K151" s="433"/>
    </row>
    <row r="152" spans="1:11" ht="12.75" customHeight="1" x14ac:dyDescent="0.2">
      <c r="A152" s="913" t="s">
        <v>1247</v>
      </c>
      <c r="B152" s="262">
        <v>3510</v>
      </c>
      <c r="C152" s="483"/>
      <c r="D152" s="412"/>
      <c r="E152" s="492"/>
      <c r="F152" s="412">
        <v>23666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95583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81078</v>
      </c>
      <c r="D172" s="924">
        <f t="shared" si="6"/>
        <v>0</v>
      </c>
      <c r="E172" s="924">
        <f t="shared" si="6"/>
        <v>0</v>
      </c>
      <c r="F172" s="924">
        <f t="shared" si="6"/>
        <v>95583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707045</v>
      </c>
      <c r="D173" s="493">
        <f>SUM(D121,D172)</f>
        <v>95400</v>
      </c>
      <c r="E173" s="493">
        <f>SUM(E121,E172)</f>
        <v>0</v>
      </c>
      <c r="F173" s="493">
        <f t="shared" ref="F173:K173" si="7">SUM(F121,F172)</f>
        <v>95583</v>
      </c>
      <c r="G173" s="493">
        <f t="shared" si="7"/>
        <v>0</v>
      </c>
      <c r="H173" s="493">
        <f t="shared" si="7"/>
        <v>0</v>
      </c>
      <c r="I173" s="493">
        <f t="shared" si="7"/>
        <v>0</v>
      </c>
      <c r="J173" s="493">
        <f t="shared" si="7"/>
        <v>32000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13096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13096</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82759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35646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18402</v>
      </c>
      <c r="D200" s="433"/>
      <c r="E200" s="492"/>
      <c r="F200" s="433"/>
      <c r="G200" s="512"/>
      <c r="H200" s="433"/>
      <c r="I200" s="433"/>
      <c r="J200" s="433"/>
      <c r="K200" s="433"/>
    </row>
    <row r="201" spans="1:11" ht="12.75" customHeight="1" thickBot="1" x14ac:dyDescent="0.25">
      <c r="A201" s="464" t="s">
        <v>647</v>
      </c>
      <c r="B201" s="457"/>
      <c r="C201" s="485">
        <f>SUM(C193:C200)</f>
        <v>136807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64204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64204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10623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11415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22038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18795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5503</v>
      </c>
      <c r="D270" s="424"/>
      <c r="E270" s="433"/>
      <c r="F270" s="424"/>
      <c r="G270" s="424"/>
      <c r="H270" s="433"/>
      <c r="I270" s="433"/>
      <c r="J270" s="433"/>
      <c r="K270" s="433"/>
    </row>
    <row r="271" spans="1:11" ht="12.75" customHeight="1" thickTop="1" thickBot="1" x14ac:dyDescent="0.25">
      <c r="A271" s="913" t="s">
        <v>443</v>
      </c>
      <c r="B271" s="40">
        <v>4992</v>
      </c>
      <c r="C271" s="497">
        <v>2578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263021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263021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1442869</v>
      </c>
      <c r="D275" s="493">
        <f t="shared" si="12"/>
        <v>177253</v>
      </c>
      <c r="E275" s="493">
        <f t="shared" si="12"/>
        <v>41471</v>
      </c>
      <c r="F275" s="493">
        <f t="shared" si="12"/>
        <v>152911</v>
      </c>
      <c r="G275" s="493">
        <f t="shared" si="12"/>
        <v>115137</v>
      </c>
      <c r="H275" s="493">
        <f t="shared" si="12"/>
        <v>0</v>
      </c>
      <c r="I275" s="493">
        <f t="shared" si="12"/>
        <v>11384</v>
      </c>
      <c r="J275" s="493">
        <f t="shared" si="12"/>
        <v>109532</v>
      </c>
      <c r="K275" s="443">
        <f t="shared" si="12"/>
        <v>9918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71" right="0.2" top="0.8" bottom="0.38" header="0.26" footer="0.17"/>
  <pageSetup scale="70" firstPageNumber="9" orientation="landscape" useFirstPageNumber="1" r:id="rId1"/>
  <headerFooter alignWithMargins="0">
    <oddHeader>&amp;C&amp;"Arial,Bold"&amp;9Raccoon Consolidated School District 1
STATEMENT OF REVENUES RECEIVED/REVENUES (ALL FUNDS)
FOR THE YEAR ENDING JUNE 30, 2016</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3" topLeftCell="C141" activePane="bottomRight" state="frozen"/>
      <selection pane="topRight" activeCell="C1" sqref="C1"/>
      <selection pane="bottomLeft" activeCell="A4" sqref="A4"/>
      <selection pane="bottomRight" activeCell="H163" sqref="H16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648433</v>
      </c>
      <c r="D5" s="412">
        <v>73473</v>
      </c>
      <c r="E5" s="412">
        <v>60692</v>
      </c>
      <c r="F5" s="412">
        <v>16676</v>
      </c>
      <c r="G5" s="412"/>
      <c r="H5" s="412">
        <v>617</v>
      </c>
      <c r="I5" s="436"/>
      <c r="J5" s="436"/>
      <c r="K5" s="414">
        <f>SUM(C5:J5)</f>
        <v>799891</v>
      </c>
      <c r="L5" s="412">
        <v>799901</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c r="D7" s="436"/>
      <c r="E7" s="436"/>
      <c r="F7" s="436"/>
      <c r="G7" s="436"/>
      <c r="H7" s="436"/>
      <c r="I7" s="436"/>
      <c r="J7" s="436"/>
      <c r="K7" s="414">
        <f t="shared" ref="K7:K32" si="0">SUM(C7:J7)</f>
        <v>0</v>
      </c>
      <c r="L7" s="412">
        <v>0</v>
      </c>
    </row>
    <row r="8" spans="1:14" x14ac:dyDescent="0.2">
      <c r="A8" s="1814" t="s">
        <v>172</v>
      </c>
      <c r="B8" s="267">
        <v>1200</v>
      </c>
      <c r="C8" s="412">
        <v>222675</v>
      </c>
      <c r="D8" s="412">
        <v>20131</v>
      </c>
      <c r="E8" s="412"/>
      <c r="F8" s="412">
        <v>402</v>
      </c>
      <c r="G8" s="412"/>
      <c r="H8" s="412"/>
      <c r="I8" s="436"/>
      <c r="J8" s="436"/>
      <c r="K8" s="414">
        <f t="shared" si="0"/>
        <v>243208</v>
      </c>
      <c r="L8" s="412">
        <v>242813</v>
      </c>
    </row>
    <row r="9" spans="1:14" x14ac:dyDescent="0.2">
      <c r="A9" s="1814" t="s">
        <v>838</v>
      </c>
      <c r="B9" s="267" t="s">
        <v>1144</v>
      </c>
      <c r="C9" s="436">
        <v>49322</v>
      </c>
      <c r="D9" s="436">
        <v>4190</v>
      </c>
      <c r="E9" s="436"/>
      <c r="F9" s="436">
        <v>361</v>
      </c>
      <c r="G9" s="436"/>
      <c r="H9" s="436"/>
      <c r="I9" s="436"/>
      <c r="J9" s="436"/>
      <c r="K9" s="414">
        <f t="shared" si="0"/>
        <v>53873</v>
      </c>
      <c r="L9" s="412">
        <v>53878</v>
      </c>
    </row>
    <row r="10" spans="1:14" x14ac:dyDescent="0.2">
      <c r="A10" s="1814" t="s">
        <v>839</v>
      </c>
      <c r="B10" s="267">
        <v>1250</v>
      </c>
      <c r="C10" s="412">
        <v>45277</v>
      </c>
      <c r="D10" s="412">
        <v>23880</v>
      </c>
      <c r="E10" s="412"/>
      <c r="F10" s="412">
        <v>2540</v>
      </c>
      <c r="G10" s="412">
        <v>3847</v>
      </c>
      <c r="H10" s="412"/>
      <c r="I10" s="436"/>
      <c r="J10" s="436"/>
      <c r="K10" s="414">
        <f t="shared" si="0"/>
        <v>75544</v>
      </c>
      <c r="L10" s="412">
        <v>75547</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v>13154</v>
      </c>
      <c r="D14" s="412"/>
      <c r="E14" s="412">
        <v>3159</v>
      </c>
      <c r="F14" s="412">
        <v>1098</v>
      </c>
      <c r="G14" s="412"/>
      <c r="H14" s="412">
        <v>821</v>
      </c>
      <c r="I14" s="436"/>
      <c r="J14" s="436"/>
      <c r="K14" s="414">
        <f t="shared" si="0"/>
        <v>18232</v>
      </c>
      <c r="L14" s="412">
        <v>18235</v>
      </c>
    </row>
    <row r="15" spans="1:14" x14ac:dyDescent="0.2">
      <c r="A15" s="1814" t="s">
        <v>1140</v>
      </c>
      <c r="B15" s="267">
        <v>1600</v>
      </c>
      <c r="C15" s="412"/>
      <c r="D15" s="412"/>
      <c r="E15" s="412"/>
      <c r="F15" s="412"/>
      <c r="G15" s="412"/>
      <c r="H15" s="412"/>
      <c r="I15" s="436"/>
      <c r="J15" s="436"/>
      <c r="K15" s="414">
        <f t="shared" si="0"/>
        <v>0</v>
      </c>
      <c r="L15" s="412">
        <v>0</v>
      </c>
    </row>
    <row r="16" spans="1:14" x14ac:dyDescent="0.2">
      <c r="A16" s="1814" t="s">
        <v>1165</v>
      </c>
      <c r="B16" s="267" t="s">
        <v>503</v>
      </c>
      <c r="C16" s="412">
        <v>767</v>
      </c>
      <c r="D16" s="412">
        <v>91</v>
      </c>
      <c r="E16" s="412">
        <v>393</v>
      </c>
      <c r="F16" s="412">
        <v>110</v>
      </c>
      <c r="G16" s="412"/>
      <c r="H16" s="412"/>
      <c r="I16" s="436"/>
      <c r="J16" s="436"/>
      <c r="K16" s="414">
        <f t="shared" si="0"/>
        <v>1361</v>
      </c>
      <c r="L16" s="412">
        <v>1362</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979628</v>
      </c>
      <c r="D33" s="415">
        <f t="shared" ref="D33:L33" si="1">SUM(D5:D32)</f>
        <v>121765</v>
      </c>
      <c r="E33" s="415">
        <f t="shared" si="1"/>
        <v>64244</v>
      </c>
      <c r="F33" s="415">
        <f t="shared" si="1"/>
        <v>21187</v>
      </c>
      <c r="G33" s="415">
        <f t="shared" si="1"/>
        <v>3847</v>
      </c>
      <c r="H33" s="415">
        <f t="shared" si="1"/>
        <v>1438</v>
      </c>
      <c r="I33" s="415">
        <f t="shared" si="1"/>
        <v>0</v>
      </c>
      <c r="J33" s="415">
        <f t="shared" si="1"/>
        <v>0</v>
      </c>
      <c r="K33" s="415">
        <f t="shared" si="1"/>
        <v>1192109</v>
      </c>
      <c r="L33" s="415">
        <f t="shared" si="1"/>
        <v>1191736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v>0</v>
      </c>
    </row>
    <row r="37" spans="1:14" x14ac:dyDescent="0.2">
      <c r="A37" s="1814" t="s">
        <v>1288</v>
      </c>
      <c r="B37" s="267">
        <v>2120</v>
      </c>
      <c r="C37" s="412"/>
      <c r="D37" s="412"/>
      <c r="E37" s="412"/>
      <c r="F37" s="412"/>
      <c r="G37" s="412"/>
      <c r="H37" s="412"/>
      <c r="I37" s="436"/>
      <c r="J37" s="436"/>
      <c r="K37" s="414">
        <f t="shared" si="2"/>
        <v>0</v>
      </c>
      <c r="L37" s="412">
        <v>0</v>
      </c>
    </row>
    <row r="38" spans="1:14" x14ac:dyDescent="0.2">
      <c r="A38" s="1814" t="s">
        <v>222</v>
      </c>
      <c r="B38" s="267">
        <v>2130</v>
      </c>
      <c r="C38" s="412">
        <v>9490</v>
      </c>
      <c r="D38" s="412"/>
      <c r="E38" s="412">
        <v>149</v>
      </c>
      <c r="F38" s="412">
        <v>966</v>
      </c>
      <c r="G38" s="412"/>
      <c r="H38" s="412"/>
      <c r="I38" s="436"/>
      <c r="J38" s="436"/>
      <c r="K38" s="414">
        <f t="shared" si="2"/>
        <v>10605</v>
      </c>
      <c r="L38" s="412">
        <v>10606</v>
      </c>
    </row>
    <row r="39" spans="1:14" x14ac:dyDescent="0.2">
      <c r="A39" s="1814" t="s">
        <v>223</v>
      </c>
      <c r="B39" s="267">
        <v>2140</v>
      </c>
      <c r="C39" s="412"/>
      <c r="D39" s="412"/>
      <c r="E39" s="412"/>
      <c r="F39" s="412"/>
      <c r="G39" s="412"/>
      <c r="H39" s="412"/>
      <c r="I39" s="436"/>
      <c r="J39" s="436"/>
      <c r="K39" s="414">
        <f t="shared" si="2"/>
        <v>0</v>
      </c>
      <c r="L39" s="412">
        <v>0</v>
      </c>
    </row>
    <row r="40" spans="1:14" x14ac:dyDescent="0.2">
      <c r="A40" s="1814" t="s">
        <v>224</v>
      </c>
      <c r="B40" s="267">
        <v>2150</v>
      </c>
      <c r="C40" s="412"/>
      <c r="D40" s="412"/>
      <c r="E40" s="412"/>
      <c r="F40" s="412"/>
      <c r="G40" s="412"/>
      <c r="H40" s="412"/>
      <c r="I40" s="436"/>
      <c r="J40" s="436"/>
      <c r="K40" s="414">
        <f t="shared" si="2"/>
        <v>0</v>
      </c>
      <c r="L40" s="412">
        <v>0</v>
      </c>
    </row>
    <row r="41" spans="1:14" x14ac:dyDescent="0.2">
      <c r="A41" s="1814" t="s">
        <v>1986</v>
      </c>
      <c r="B41" s="267">
        <v>2190</v>
      </c>
      <c r="C41" s="412">
        <v>1832</v>
      </c>
      <c r="D41" s="412">
        <v>96</v>
      </c>
      <c r="E41" s="412">
        <v>660</v>
      </c>
      <c r="F41" s="412">
        <v>234</v>
      </c>
      <c r="G41" s="412"/>
      <c r="H41" s="412"/>
      <c r="I41" s="436"/>
      <c r="J41" s="436"/>
      <c r="K41" s="414">
        <f t="shared" si="2"/>
        <v>2822</v>
      </c>
      <c r="L41" s="412">
        <v>2824</v>
      </c>
    </row>
    <row r="42" spans="1:14" ht="12.75" customHeight="1" thickBot="1" x14ac:dyDescent="0.25">
      <c r="A42" s="887" t="s">
        <v>659</v>
      </c>
      <c r="B42" s="468" t="s">
        <v>832</v>
      </c>
      <c r="C42" s="415">
        <f>SUM(C36:C41)</f>
        <v>11322</v>
      </c>
      <c r="D42" s="415">
        <f t="shared" ref="D42:L42" si="3">SUM(D36:D41)</f>
        <v>96</v>
      </c>
      <c r="E42" s="415">
        <f t="shared" si="3"/>
        <v>809</v>
      </c>
      <c r="F42" s="415">
        <f t="shared" si="3"/>
        <v>1200</v>
      </c>
      <c r="G42" s="415">
        <f t="shared" si="3"/>
        <v>0</v>
      </c>
      <c r="H42" s="415">
        <f t="shared" si="3"/>
        <v>0</v>
      </c>
      <c r="I42" s="415">
        <f t="shared" si="3"/>
        <v>0</v>
      </c>
      <c r="J42" s="415">
        <f t="shared" si="3"/>
        <v>0</v>
      </c>
      <c r="K42" s="415">
        <f t="shared" si="3"/>
        <v>13427</v>
      </c>
      <c r="L42" s="415">
        <f t="shared" si="3"/>
        <v>13430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826</v>
      </c>
      <c r="F44" s="418">
        <v>437</v>
      </c>
      <c r="G44" s="418"/>
      <c r="H44" s="418"/>
      <c r="I44" s="436"/>
      <c r="J44" s="436"/>
      <c r="K44" s="420">
        <f>SUM(C44:J44)</f>
        <v>1263</v>
      </c>
      <c r="L44" s="418">
        <v>1032</v>
      </c>
    </row>
    <row r="45" spans="1:14" x14ac:dyDescent="0.2">
      <c r="A45" s="1814" t="s">
        <v>976</v>
      </c>
      <c r="B45" s="267">
        <v>2220</v>
      </c>
      <c r="C45" s="412"/>
      <c r="D45" s="412"/>
      <c r="E45" s="412"/>
      <c r="F45" s="412"/>
      <c r="G45" s="412"/>
      <c r="H45" s="412"/>
      <c r="I45" s="436"/>
      <c r="J45" s="436"/>
      <c r="K45" s="420">
        <f>SUM(C45:J45)</f>
        <v>0</v>
      </c>
      <c r="L45" s="412">
        <v>232</v>
      </c>
    </row>
    <row r="46" spans="1:14" x14ac:dyDescent="0.2">
      <c r="A46" s="1814"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0</v>
      </c>
      <c r="D47" s="415">
        <f t="shared" ref="D47:K47" si="4">SUM(D44:D46)</f>
        <v>0</v>
      </c>
      <c r="E47" s="415">
        <f t="shared" si="4"/>
        <v>826</v>
      </c>
      <c r="F47" s="415">
        <f t="shared" si="4"/>
        <v>437</v>
      </c>
      <c r="G47" s="415">
        <f t="shared" si="4"/>
        <v>0</v>
      </c>
      <c r="H47" s="415">
        <f t="shared" si="4"/>
        <v>0</v>
      </c>
      <c r="I47" s="415">
        <f t="shared" si="4"/>
        <v>0</v>
      </c>
      <c r="J47" s="415">
        <f t="shared" si="4"/>
        <v>0</v>
      </c>
      <c r="K47" s="415">
        <f t="shared" si="4"/>
        <v>1263</v>
      </c>
      <c r="L47" s="415">
        <f>SUM(L44:L46)</f>
        <v>1264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4556</v>
      </c>
      <c r="D49" s="418"/>
      <c r="E49" s="418">
        <v>14757</v>
      </c>
      <c r="F49" s="418">
        <v>1862</v>
      </c>
      <c r="G49" s="418"/>
      <c r="H49" s="418">
        <v>5035</v>
      </c>
      <c r="I49" s="436"/>
      <c r="J49" s="436"/>
      <c r="K49" s="420">
        <f>SUM(C49:J49)</f>
        <v>26210</v>
      </c>
      <c r="L49" s="418">
        <v>26249</v>
      </c>
    </row>
    <row r="50" spans="1:14" x14ac:dyDescent="0.2">
      <c r="A50" s="1814" t="s">
        <v>979</v>
      </c>
      <c r="B50" s="267">
        <v>2320</v>
      </c>
      <c r="C50" s="412">
        <v>96789</v>
      </c>
      <c r="D50" s="412">
        <v>12660</v>
      </c>
      <c r="E50" s="412"/>
      <c r="F50" s="412"/>
      <c r="G50" s="412"/>
      <c r="H50" s="412"/>
      <c r="I50" s="436"/>
      <c r="J50" s="436"/>
      <c r="K50" s="420">
        <f>SUM(C50:J50)</f>
        <v>109449</v>
      </c>
      <c r="L50" s="412">
        <v>109449</v>
      </c>
    </row>
    <row r="51" spans="1:14" x14ac:dyDescent="0.2">
      <c r="A51" s="1814" t="s">
        <v>45</v>
      </c>
      <c r="B51" s="267">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101345</v>
      </c>
      <c r="D53" s="415">
        <f t="shared" ref="D53:L53" si="5">SUM(D49:D52)</f>
        <v>12660</v>
      </c>
      <c r="E53" s="415">
        <f t="shared" si="5"/>
        <v>14757</v>
      </c>
      <c r="F53" s="415">
        <f t="shared" si="5"/>
        <v>1862</v>
      </c>
      <c r="G53" s="415">
        <f t="shared" si="5"/>
        <v>0</v>
      </c>
      <c r="H53" s="415">
        <f t="shared" si="5"/>
        <v>5035</v>
      </c>
      <c r="I53" s="415">
        <f t="shared" si="5"/>
        <v>0</v>
      </c>
      <c r="J53" s="415">
        <f t="shared" si="5"/>
        <v>0</v>
      </c>
      <c r="K53" s="415">
        <f t="shared" si="5"/>
        <v>135659</v>
      </c>
      <c r="L53" s="415">
        <f t="shared" si="5"/>
        <v>135698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27355</v>
      </c>
      <c r="D55" s="418"/>
      <c r="E55" s="418">
        <v>234</v>
      </c>
      <c r="F55" s="418">
        <v>3118</v>
      </c>
      <c r="G55" s="418"/>
      <c r="H55" s="418"/>
      <c r="I55" s="436"/>
      <c r="J55" s="436"/>
      <c r="K55" s="420">
        <f>SUM(C55:J55)</f>
        <v>30707</v>
      </c>
      <c r="L55" s="418">
        <v>30709</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27355</v>
      </c>
      <c r="D57" s="421">
        <f t="shared" ref="D57:K57" si="6">SUM(D55:D56)</f>
        <v>0</v>
      </c>
      <c r="E57" s="421">
        <f t="shared" si="6"/>
        <v>234</v>
      </c>
      <c r="F57" s="421">
        <f t="shared" si="6"/>
        <v>3118</v>
      </c>
      <c r="G57" s="421">
        <f t="shared" si="6"/>
        <v>0</v>
      </c>
      <c r="H57" s="421">
        <f t="shared" si="6"/>
        <v>0</v>
      </c>
      <c r="I57" s="421">
        <f t="shared" si="6"/>
        <v>0</v>
      </c>
      <c r="J57" s="421">
        <f t="shared" si="6"/>
        <v>0</v>
      </c>
      <c r="K57" s="421">
        <f t="shared" si="6"/>
        <v>30707</v>
      </c>
      <c r="L57" s="415">
        <f>SUM(L55:L56)</f>
        <v>30709</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43642</v>
      </c>
      <c r="D60" s="412"/>
      <c r="E60" s="412">
        <v>1360</v>
      </c>
      <c r="F60" s="412">
        <v>351</v>
      </c>
      <c r="G60" s="412"/>
      <c r="H60" s="412"/>
      <c r="I60" s="436"/>
      <c r="J60" s="436"/>
      <c r="K60" s="420">
        <f t="shared" si="7"/>
        <v>45353</v>
      </c>
      <c r="L60" s="412">
        <v>45353</v>
      </c>
      <c r="M60" s="15"/>
      <c r="N60" s="15"/>
    </row>
    <row r="61" spans="1:14" s="16" customFormat="1" x14ac:dyDescent="0.2">
      <c r="A61" s="1814" t="s">
        <v>221</v>
      </c>
      <c r="B61" s="267">
        <v>2540</v>
      </c>
      <c r="C61" s="412"/>
      <c r="D61" s="412"/>
      <c r="E61" s="412"/>
      <c r="F61" s="412"/>
      <c r="G61" s="412"/>
      <c r="H61" s="412"/>
      <c r="I61" s="436"/>
      <c r="J61" s="436"/>
      <c r="K61" s="420">
        <f t="shared" si="7"/>
        <v>0</v>
      </c>
      <c r="L61" s="412">
        <v>0</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49479</v>
      </c>
      <c r="D63" s="412"/>
      <c r="E63" s="412">
        <v>7394</v>
      </c>
      <c r="F63" s="412">
        <v>80431</v>
      </c>
      <c r="G63" s="412">
        <v>14972</v>
      </c>
      <c r="H63" s="412"/>
      <c r="I63" s="436"/>
      <c r="J63" s="436"/>
      <c r="K63" s="420">
        <f t="shared" si="7"/>
        <v>152276</v>
      </c>
      <c r="L63" s="412">
        <v>152658</v>
      </c>
    </row>
    <row r="64" spans="1:14" s="15" customFormat="1" x14ac:dyDescent="0.2">
      <c r="A64" s="1821"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93121</v>
      </c>
      <c r="D65" s="415">
        <f t="shared" ref="D65:L65" si="8">SUM(D59:D64)</f>
        <v>0</v>
      </c>
      <c r="E65" s="415">
        <f t="shared" si="8"/>
        <v>8754</v>
      </c>
      <c r="F65" s="415">
        <f t="shared" si="8"/>
        <v>80782</v>
      </c>
      <c r="G65" s="415">
        <f t="shared" si="8"/>
        <v>14972</v>
      </c>
      <c r="H65" s="415">
        <f t="shared" si="8"/>
        <v>0</v>
      </c>
      <c r="I65" s="415">
        <f t="shared" si="8"/>
        <v>0</v>
      </c>
      <c r="J65" s="415">
        <f t="shared" si="8"/>
        <v>0</v>
      </c>
      <c r="K65" s="415">
        <f t="shared" si="8"/>
        <v>197629</v>
      </c>
      <c r="L65" s="415">
        <f t="shared" si="8"/>
        <v>198011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233143</v>
      </c>
      <c r="D74" s="425">
        <f t="shared" ref="D74:K74" si="10">SUM(D42,D47,D53,D57,D65,D72,D73)</f>
        <v>12756</v>
      </c>
      <c r="E74" s="425">
        <f t="shared" si="10"/>
        <v>25380</v>
      </c>
      <c r="F74" s="425">
        <f t="shared" si="10"/>
        <v>87399</v>
      </c>
      <c r="G74" s="425">
        <f t="shared" si="10"/>
        <v>14972</v>
      </c>
      <c r="H74" s="425">
        <f t="shared" si="10"/>
        <v>5035</v>
      </c>
      <c r="I74" s="425">
        <f t="shared" si="10"/>
        <v>0</v>
      </c>
      <c r="J74" s="425">
        <f t="shared" si="10"/>
        <v>0</v>
      </c>
      <c r="K74" s="425">
        <f t="shared" si="10"/>
        <v>378685</v>
      </c>
      <c r="L74" s="425">
        <f>SUM(L42,L47,L53,L57,L65,L72,L73)</f>
        <v>379112</v>
      </c>
    </row>
    <row r="75" spans="1:14" s="24" customFormat="1" ht="18" customHeight="1" thickTop="1" thickBot="1" x14ac:dyDescent="0.25">
      <c r="A75" s="1813" t="s">
        <v>50</v>
      </c>
      <c r="B75" s="1807" t="s">
        <v>674</v>
      </c>
      <c r="C75" s="423"/>
      <c r="D75" s="423"/>
      <c r="E75" s="423"/>
      <c r="F75" s="423">
        <v>742</v>
      </c>
      <c r="G75" s="423"/>
      <c r="H75" s="423"/>
      <c r="I75" s="429"/>
      <c r="J75" s="429"/>
      <c r="K75" s="415">
        <f>SUM(C75:J75)</f>
        <v>742</v>
      </c>
      <c r="L75" s="424">
        <v>743</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v>98121</v>
      </c>
      <c r="F79" s="413"/>
      <c r="G79" s="413"/>
      <c r="H79" s="412"/>
      <c r="I79" s="507"/>
      <c r="J79" s="507"/>
      <c r="K79" s="414">
        <f t="shared" si="11"/>
        <v>98121</v>
      </c>
      <c r="L79" s="412">
        <v>98121</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98121</v>
      </c>
      <c r="F84" s="413"/>
      <c r="G84" s="413"/>
      <c r="H84" s="415">
        <f>SUM(H78:H83)</f>
        <v>0</v>
      </c>
      <c r="I84" s="507"/>
      <c r="J84" s="507"/>
      <c r="K84" s="415">
        <f>SUM(K78:K83)</f>
        <v>98121</v>
      </c>
      <c r="L84" s="415">
        <f>SUM(L78:L83)</f>
        <v>98121</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98121</v>
      </c>
      <c r="F102" s="413"/>
      <c r="G102" s="413"/>
      <c r="H102" s="425">
        <f>SUM(H84,H92,H100,H101)</f>
        <v>0</v>
      </c>
      <c r="I102" s="507"/>
      <c r="J102" s="507"/>
      <c r="K102" s="425">
        <f>SUM(K84,K92,K100,K101)</f>
        <v>98121</v>
      </c>
      <c r="L102" s="425">
        <f>SUM(L84,L92,L100,L101)</f>
        <v>98121</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1212771</v>
      </c>
      <c r="D114" s="415">
        <f t="shared" ref="D114:K114" si="13">SUM(D33,D74,D75,D102,D112,D113)</f>
        <v>134521</v>
      </c>
      <c r="E114" s="415">
        <f t="shared" si="13"/>
        <v>187745</v>
      </c>
      <c r="F114" s="415">
        <f t="shared" si="13"/>
        <v>109328</v>
      </c>
      <c r="G114" s="415">
        <f t="shared" si="13"/>
        <v>18819</v>
      </c>
      <c r="H114" s="415">
        <f>SUM(H33,H74,H75,H102,H112,H113)</f>
        <v>6473</v>
      </c>
      <c r="I114" s="415">
        <f t="shared" si="13"/>
        <v>0</v>
      </c>
      <c r="J114" s="415">
        <f t="shared" si="13"/>
        <v>0</v>
      </c>
      <c r="K114" s="415">
        <f t="shared" si="13"/>
        <v>1669657</v>
      </c>
      <c r="L114" s="415">
        <f>SUM(L33,L74,L75,L102,L112,L113)</f>
        <v>1669712</v>
      </c>
    </row>
    <row r="115" spans="1:14" ht="23.25" thickTop="1" x14ac:dyDescent="0.2">
      <c r="A115" s="1826" t="s">
        <v>1177</v>
      </c>
      <c r="B115" s="892"/>
      <c r="C115" s="416"/>
      <c r="D115" s="416"/>
      <c r="E115" s="416"/>
      <c r="F115" s="416"/>
      <c r="G115" s="416"/>
      <c r="H115" s="416"/>
      <c r="I115" s="416"/>
      <c r="J115" s="416"/>
      <c r="K115" s="440">
        <f>'Revenues 9-14'!C275-'Expenditures 15-22'!K114</f>
        <v>-226788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84186</v>
      </c>
      <c r="D124" s="412"/>
      <c r="E124" s="412">
        <v>40307</v>
      </c>
      <c r="F124" s="412">
        <v>54319</v>
      </c>
      <c r="G124" s="412">
        <v>2468</v>
      </c>
      <c r="H124" s="412"/>
      <c r="I124" s="436"/>
      <c r="J124" s="436"/>
      <c r="K124" s="415">
        <f>SUM(C124:J124)</f>
        <v>181280</v>
      </c>
      <c r="L124" s="412">
        <v>181285</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84186</v>
      </c>
      <c r="D127" s="415">
        <f t="shared" ref="D127:L127" si="14">SUM(D122:D126)</f>
        <v>0</v>
      </c>
      <c r="E127" s="415">
        <f t="shared" si="14"/>
        <v>40307</v>
      </c>
      <c r="F127" s="415">
        <f t="shared" si="14"/>
        <v>54319</v>
      </c>
      <c r="G127" s="415">
        <f t="shared" si="14"/>
        <v>2468</v>
      </c>
      <c r="H127" s="415">
        <f t="shared" si="14"/>
        <v>0</v>
      </c>
      <c r="I127" s="415">
        <f t="shared" si="14"/>
        <v>0</v>
      </c>
      <c r="J127" s="415">
        <f t="shared" si="14"/>
        <v>0</v>
      </c>
      <c r="K127" s="415">
        <f t="shared" si="14"/>
        <v>181280</v>
      </c>
      <c r="L127" s="415">
        <f t="shared" si="14"/>
        <v>181285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84186</v>
      </c>
      <c r="D129" s="425">
        <f t="shared" ref="D129:L129" si="15">SUM(D120,D127,D128)</f>
        <v>0</v>
      </c>
      <c r="E129" s="425">
        <f t="shared" si="15"/>
        <v>40307</v>
      </c>
      <c r="F129" s="425">
        <f t="shared" si="15"/>
        <v>54319</v>
      </c>
      <c r="G129" s="425">
        <f t="shared" si="15"/>
        <v>2468</v>
      </c>
      <c r="H129" s="425">
        <f t="shared" si="15"/>
        <v>0</v>
      </c>
      <c r="I129" s="425">
        <f t="shared" si="15"/>
        <v>0</v>
      </c>
      <c r="J129" s="425">
        <f t="shared" si="15"/>
        <v>0</v>
      </c>
      <c r="K129" s="425">
        <f t="shared" si="15"/>
        <v>181280</v>
      </c>
      <c r="L129" s="425">
        <f t="shared" si="15"/>
        <v>181285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84186</v>
      </c>
      <c r="D150" s="415">
        <f t="shared" ref="D150:K150" si="16">SUM(D129,D130,D138,D148,D149)</f>
        <v>0</v>
      </c>
      <c r="E150" s="415">
        <f t="shared" si="16"/>
        <v>40307</v>
      </c>
      <c r="F150" s="415">
        <f t="shared" si="16"/>
        <v>54319</v>
      </c>
      <c r="G150" s="415">
        <f t="shared" si="16"/>
        <v>2468</v>
      </c>
      <c r="H150" s="415">
        <f t="shared" si="16"/>
        <v>0</v>
      </c>
      <c r="I150" s="415">
        <f t="shared" si="16"/>
        <v>0</v>
      </c>
      <c r="J150" s="415">
        <f t="shared" si="16"/>
        <v>0</v>
      </c>
      <c r="K150" s="415">
        <f t="shared" si="16"/>
        <v>181280</v>
      </c>
      <c r="L150" s="415">
        <f>SUM(L129,L130,L138,L148,L149)</f>
        <v>181285</v>
      </c>
    </row>
    <row r="151" spans="1:14" ht="12.75" customHeight="1" thickTop="1" x14ac:dyDescent="0.2">
      <c r="A151" s="2238" t="s">
        <v>1403</v>
      </c>
      <c r="B151" s="2239"/>
      <c r="C151" s="416"/>
      <c r="D151" s="416"/>
      <c r="E151" s="416"/>
      <c r="F151" s="416"/>
      <c r="G151" s="416"/>
      <c r="H151" s="416"/>
      <c r="I151" s="416"/>
      <c r="J151" s="413"/>
      <c r="K151" s="440">
        <f>'Revenues 9-14'!D275-'Expenditures 15-22'!K150</f>
        <v>-4027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v>5606</v>
      </c>
      <c r="I160" s="413"/>
      <c r="J160" s="413"/>
      <c r="K160" s="414">
        <f>SUM(C160:J160)</f>
        <v>5606</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5606</v>
      </c>
      <c r="I162" s="413"/>
      <c r="J162" s="413"/>
      <c r="K162" s="415">
        <f>SUM(K157:K161)</f>
        <v>5606</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v>5607</v>
      </c>
    </row>
    <row r="164" spans="1:14" ht="33.75" customHeight="1" x14ac:dyDescent="0.2">
      <c r="A164" s="1834" t="s">
        <v>293</v>
      </c>
      <c r="B164" s="536" t="s">
        <v>32</v>
      </c>
      <c r="C164" s="413"/>
      <c r="D164" s="413"/>
      <c r="E164" s="413"/>
      <c r="F164" s="413"/>
      <c r="G164" s="413"/>
      <c r="H164" s="1867">
        <v>35000</v>
      </c>
      <c r="I164" s="413"/>
      <c r="J164" s="413"/>
      <c r="K164" s="414">
        <f>SUM(C164:J164)</f>
        <v>35000</v>
      </c>
      <c r="L164" s="1867">
        <v>35000</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40606</v>
      </c>
      <c r="I166" s="437"/>
      <c r="J166" s="413"/>
      <c r="K166" s="425">
        <f>SUM(K162,K163,K164,K165)</f>
        <v>40606</v>
      </c>
      <c r="L166" s="425">
        <f>SUM(L162,L163,L164,L165)</f>
        <v>40607</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40606</v>
      </c>
      <c r="I168" s="437"/>
      <c r="J168" s="413"/>
      <c r="K168" s="425">
        <f>SUM(K154,K166,K167)</f>
        <v>40606</v>
      </c>
      <c r="L168" s="425">
        <f>SUM(L154,L166,L167)</f>
        <v>40607</v>
      </c>
    </row>
    <row r="169" spans="1:14" ht="23.25" thickTop="1" x14ac:dyDescent="0.2">
      <c r="A169" s="1826" t="s">
        <v>1177</v>
      </c>
      <c r="B169" s="467"/>
      <c r="C169" s="413"/>
      <c r="D169" s="413"/>
      <c r="E169" s="413"/>
      <c r="F169" s="413"/>
      <c r="G169" s="413"/>
      <c r="H169" s="416"/>
      <c r="I169" s="413"/>
      <c r="J169" s="413"/>
      <c r="K169" s="440">
        <f>'Revenues 9-14'!E275-'Expenditures 15-22'!K168</f>
        <v>865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101173</v>
      </c>
      <c r="D176" s="412">
        <v>807</v>
      </c>
      <c r="E176" s="412">
        <v>5646</v>
      </c>
      <c r="F176" s="412">
        <v>17164</v>
      </c>
      <c r="G176" s="412"/>
      <c r="H176" s="412">
        <v>793</v>
      </c>
      <c r="I176" s="436"/>
      <c r="J176" s="436"/>
      <c r="K176" s="414">
        <f>SUM(C176:J176)</f>
        <v>125583</v>
      </c>
      <c r="L176" s="412">
        <v>198401</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101173</v>
      </c>
      <c r="D178" s="425">
        <f t="shared" ref="D178:J178" si="17">SUM(D174,D176,D177)</f>
        <v>807</v>
      </c>
      <c r="E178" s="425">
        <f t="shared" si="17"/>
        <v>5646</v>
      </c>
      <c r="F178" s="425">
        <f t="shared" si="17"/>
        <v>17164</v>
      </c>
      <c r="G178" s="425">
        <f t="shared" si="17"/>
        <v>0</v>
      </c>
      <c r="H178" s="425">
        <f t="shared" si="17"/>
        <v>793</v>
      </c>
      <c r="I178" s="425">
        <f t="shared" si="17"/>
        <v>0</v>
      </c>
      <c r="J178" s="425">
        <f t="shared" si="17"/>
        <v>0</v>
      </c>
      <c r="K178" s="425">
        <f>SUM(K174,K176,K177)</f>
        <v>125583</v>
      </c>
      <c r="L178" s="425">
        <f>SUM(L174, L176:L177)</f>
        <v>198401</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v>72807</v>
      </c>
      <c r="I200" s="413"/>
      <c r="J200" s="413"/>
      <c r="K200" s="414">
        <f>SUM(H200)</f>
        <v>72807</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72807</v>
      </c>
      <c r="I202" s="413"/>
      <c r="J202" s="413"/>
      <c r="K202" s="425">
        <f>SUM(K198,K199,K200,K201)</f>
        <v>72807</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101173</v>
      </c>
      <c r="D204" s="415">
        <f>SUM(D178,D179)</f>
        <v>807</v>
      </c>
      <c r="E204" s="415">
        <f>SUM(E178,E179,E190)</f>
        <v>5646</v>
      </c>
      <c r="F204" s="415">
        <f>SUM(F178,F179)</f>
        <v>17164</v>
      </c>
      <c r="G204" s="415">
        <f>SUM(G178,G179)</f>
        <v>0</v>
      </c>
      <c r="H204" s="415">
        <f>SUM(H178,H179,H190,H202,H203)</f>
        <v>73600</v>
      </c>
      <c r="I204" s="415">
        <f>SUM(I178,I179)</f>
        <v>0</v>
      </c>
      <c r="J204" s="415">
        <f>SUM(J178,J179)</f>
        <v>0</v>
      </c>
      <c r="K204" s="414">
        <f>SUM(K178,K179,K190,K202,K203)</f>
        <v>198390</v>
      </c>
      <c r="L204" s="415">
        <f>SUM(L178,L179,L190,L202,L203)</f>
        <v>198401</v>
      </c>
    </row>
    <row r="205" spans="1:14" ht="23.25" thickTop="1" x14ac:dyDescent="0.2">
      <c r="A205" s="1826" t="s">
        <v>1177</v>
      </c>
      <c r="B205" s="467"/>
      <c r="C205" s="416"/>
      <c r="D205" s="416"/>
      <c r="E205" s="416"/>
      <c r="F205" s="416"/>
      <c r="G205" s="416"/>
      <c r="H205" s="416"/>
      <c r="I205" s="413"/>
      <c r="J205" s="413"/>
      <c r="K205" s="440">
        <f>'Revenues 9-14'!F275-'Expenditures 15-22'!K204</f>
        <v>-45479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12992</v>
      </c>
      <c r="E209" s="413"/>
      <c r="F209" s="413"/>
      <c r="G209" s="413"/>
      <c r="H209" s="413"/>
      <c r="I209" s="413"/>
      <c r="J209" s="413"/>
      <c r="K209" s="414">
        <f>D209</f>
        <v>12992</v>
      </c>
      <c r="L209" s="412">
        <v>12993</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13886</v>
      </c>
      <c r="E211" s="413"/>
      <c r="F211" s="413"/>
      <c r="G211" s="413"/>
      <c r="H211" s="413"/>
      <c r="I211" s="413"/>
      <c r="J211" s="413"/>
      <c r="K211" s="414">
        <f t="shared" si="19"/>
        <v>13886</v>
      </c>
      <c r="L211" s="412">
        <v>13885</v>
      </c>
    </row>
    <row r="212" spans="1:12" x14ac:dyDescent="0.2">
      <c r="A212" s="1814" t="s">
        <v>318</v>
      </c>
      <c r="B212" s="267" t="s">
        <v>1144</v>
      </c>
      <c r="C212" s="413"/>
      <c r="D212" s="436">
        <v>2714</v>
      </c>
      <c r="E212" s="413"/>
      <c r="F212" s="413"/>
      <c r="G212" s="413"/>
      <c r="H212" s="413"/>
      <c r="I212" s="413"/>
      <c r="J212" s="413"/>
      <c r="K212" s="414">
        <f t="shared" si="19"/>
        <v>2714</v>
      </c>
      <c r="L212" s="412">
        <v>2717</v>
      </c>
    </row>
    <row r="213" spans="1:12" x14ac:dyDescent="0.2">
      <c r="A213" s="1814" t="s">
        <v>319</v>
      </c>
      <c r="B213" s="267">
        <v>1250</v>
      </c>
      <c r="C213" s="413"/>
      <c r="D213" s="412">
        <v>651</v>
      </c>
      <c r="E213" s="413"/>
      <c r="F213" s="413"/>
      <c r="G213" s="413"/>
      <c r="H213" s="413"/>
      <c r="I213" s="413"/>
      <c r="J213" s="413"/>
      <c r="K213" s="414">
        <f t="shared" si="19"/>
        <v>651</v>
      </c>
      <c r="L213" s="412">
        <v>651</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1595</v>
      </c>
      <c r="E217" s="413"/>
      <c r="F217" s="413"/>
      <c r="G217" s="413"/>
      <c r="H217" s="413"/>
      <c r="I217" s="413"/>
      <c r="J217" s="413"/>
      <c r="K217" s="414">
        <f t="shared" si="19"/>
        <v>1595</v>
      </c>
      <c r="L217" s="412">
        <v>1596</v>
      </c>
    </row>
    <row r="218" spans="1:12" x14ac:dyDescent="0.2">
      <c r="A218" s="1814" t="s">
        <v>1140</v>
      </c>
      <c r="B218" s="267">
        <v>1600</v>
      </c>
      <c r="C218" s="413"/>
      <c r="D218" s="412"/>
      <c r="E218" s="413"/>
      <c r="F218" s="413"/>
      <c r="G218" s="413"/>
      <c r="H218" s="413"/>
      <c r="I218" s="413"/>
      <c r="J218" s="413"/>
      <c r="K218" s="414">
        <f t="shared" si="19"/>
        <v>0</v>
      </c>
      <c r="L218" s="412">
        <v>0</v>
      </c>
    </row>
    <row r="219" spans="1:12" x14ac:dyDescent="0.2">
      <c r="A219" s="1814" t="s">
        <v>1165</v>
      </c>
      <c r="B219" s="267">
        <v>1650</v>
      </c>
      <c r="C219" s="413"/>
      <c r="D219" s="412">
        <v>11</v>
      </c>
      <c r="E219" s="413"/>
      <c r="F219" s="413"/>
      <c r="G219" s="413"/>
      <c r="H219" s="413"/>
      <c r="I219" s="413"/>
      <c r="J219" s="413"/>
      <c r="K219" s="414">
        <f t="shared" si="19"/>
        <v>11</v>
      </c>
      <c r="L219" s="412">
        <v>12</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31849</v>
      </c>
      <c r="E223" s="413"/>
      <c r="F223" s="413"/>
      <c r="G223" s="413"/>
      <c r="H223" s="413"/>
      <c r="I223" s="413"/>
      <c r="J223" s="413"/>
      <c r="K223" s="415">
        <f>SUM(K209:K222)</f>
        <v>31849</v>
      </c>
      <c r="L223" s="415">
        <f>SUM(L209:L222)</f>
        <v>31854</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v>2172</v>
      </c>
      <c r="E228" s="413"/>
      <c r="F228" s="413"/>
      <c r="G228" s="413"/>
      <c r="H228" s="413"/>
      <c r="I228" s="413"/>
      <c r="J228" s="413"/>
      <c r="K228" s="414">
        <f t="shared" si="20"/>
        <v>2172</v>
      </c>
      <c r="L228" s="412">
        <v>2172</v>
      </c>
    </row>
    <row r="229" spans="1:12" x14ac:dyDescent="0.2">
      <c r="A229" s="1814" t="s">
        <v>223</v>
      </c>
      <c r="B229" s="267">
        <v>2140</v>
      </c>
      <c r="C229" s="413"/>
      <c r="D229" s="412"/>
      <c r="E229" s="413"/>
      <c r="F229" s="413"/>
      <c r="G229" s="413"/>
      <c r="H229" s="413"/>
      <c r="I229" s="413"/>
      <c r="J229" s="413"/>
      <c r="K229" s="414">
        <f t="shared" si="20"/>
        <v>0</v>
      </c>
      <c r="L229" s="412">
        <v>0</v>
      </c>
    </row>
    <row r="230" spans="1:12" x14ac:dyDescent="0.2">
      <c r="A230" s="1814" t="s">
        <v>224</v>
      </c>
      <c r="B230" s="267">
        <v>2150</v>
      </c>
      <c r="C230" s="413"/>
      <c r="D230" s="412"/>
      <c r="E230" s="413"/>
      <c r="F230" s="413"/>
      <c r="G230" s="413"/>
      <c r="H230" s="413"/>
      <c r="I230" s="413"/>
      <c r="J230" s="413"/>
      <c r="K230" s="414">
        <f t="shared" si="20"/>
        <v>0</v>
      </c>
      <c r="L230" s="412">
        <v>0</v>
      </c>
    </row>
    <row r="231" spans="1:12" x14ac:dyDescent="0.2">
      <c r="A231" s="1814" t="s">
        <v>173</v>
      </c>
      <c r="B231" s="267">
        <v>2190</v>
      </c>
      <c r="C231" s="413"/>
      <c r="D231" s="412">
        <v>170</v>
      </c>
      <c r="E231" s="413"/>
      <c r="F231" s="413"/>
      <c r="G231" s="413"/>
      <c r="H231" s="413"/>
      <c r="I231" s="413"/>
      <c r="J231" s="413"/>
      <c r="K231" s="414">
        <f t="shared" si="20"/>
        <v>170</v>
      </c>
      <c r="L231" s="412">
        <v>170</v>
      </c>
    </row>
    <row r="232" spans="1:12" ht="12.75" customHeight="1" thickBot="1" x14ac:dyDescent="0.25">
      <c r="A232" s="887" t="s">
        <v>659</v>
      </c>
      <c r="B232" s="465" t="s">
        <v>832</v>
      </c>
      <c r="C232" s="413"/>
      <c r="D232" s="415">
        <f>SUM(D226:D231)</f>
        <v>2342</v>
      </c>
      <c r="E232" s="413"/>
      <c r="F232" s="413"/>
      <c r="G232" s="413"/>
      <c r="H232" s="413"/>
      <c r="I232" s="413"/>
      <c r="J232" s="413"/>
      <c r="K232" s="415">
        <f>SUM(K226:K231)</f>
        <v>2342</v>
      </c>
      <c r="L232" s="415">
        <f>SUM(L226:L231)</f>
        <v>2342</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v>0</v>
      </c>
    </row>
    <row r="235" spans="1:12" x14ac:dyDescent="0.2">
      <c r="A235" s="1814" t="s">
        <v>976</v>
      </c>
      <c r="B235" s="267">
        <v>2220</v>
      </c>
      <c r="C235" s="413"/>
      <c r="D235" s="412"/>
      <c r="E235" s="413"/>
      <c r="F235" s="413"/>
      <c r="G235" s="413"/>
      <c r="H235" s="413"/>
      <c r="I235" s="413"/>
      <c r="J235" s="413"/>
      <c r="K235" s="420">
        <f>D235</f>
        <v>0</v>
      </c>
      <c r="L235" s="412">
        <v>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1018</v>
      </c>
      <c r="E239" s="413"/>
      <c r="F239" s="413"/>
      <c r="G239" s="413"/>
      <c r="H239" s="413"/>
      <c r="I239" s="413"/>
      <c r="J239" s="413"/>
      <c r="K239" s="420">
        <f>D239</f>
        <v>1018</v>
      </c>
      <c r="L239" s="418">
        <v>1018</v>
      </c>
    </row>
    <row r="240" spans="1:12" x14ac:dyDescent="0.2">
      <c r="A240" s="1814" t="s">
        <v>979</v>
      </c>
      <c r="B240" s="267">
        <v>2320</v>
      </c>
      <c r="C240" s="413"/>
      <c r="D240" s="412">
        <v>1403</v>
      </c>
      <c r="E240" s="413"/>
      <c r="F240" s="413"/>
      <c r="G240" s="413"/>
      <c r="H240" s="413"/>
      <c r="I240" s="413"/>
      <c r="J240" s="413"/>
      <c r="K240" s="420">
        <f t="shared" ref="K240:K250" si="21">D240</f>
        <v>1403</v>
      </c>
      <c r="L240" s="412">
        <v>1404</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v>4216</v>
      </c>
      <c r="E244" s="413"/>
      <c r="F244" s="413"/>
      <c r="G244" s="413"/>
      <c r="H244" s="413"/>
      <c r="I244" s="413"/>
      <c r="J244" s="413"/>
      <c r="K244" s="420">
        <f t="shared" si="21"/>
        <v>4216</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4216</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6637</v>
      </c>
      <c r="E251" s="413"/>
      <c r="F251" s="413"/>
      <c r="G251" s="413"/>
      <c r="H251" s="413"/>
      <c r="I251" s="413"/>
      <c r="J251" s="413"/>
      <c r="K251" s="415">
        <f>SUM(K239:K250)</f>
        <v>6637</v>
      </c>
      <c r="L251" s="415">
        <f>SUM(L239:L250)</f>
        <v>6638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6127</v>
      </c>
      <c r="E253" s="413"/>
      <c r="F253" s="413"/>
      <c r="G253" s="413"/>
      <c r="H253" s="413"/>
      <c r="I253" s="413"/>
      <c r="J253" s="413"/>
      <c r="K253" s="420">
        <f>D253</f>
        <v>6127</v>
      </c>
      <c r="L253" s="418">
        <v>6128</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6127</v>
      </c>
      <c r="E255" s="413"/>
      <c r="F255" s="413"/>
      <c r="G255" s="413"/>
      <c r="H255" s="413"/>
      <c r="I255" s="413"/>
      <c r="J255" s="413"/>
      <c r="K255" s="415">
        <f>SUM(K253:K254)</f>
        <v>6127</v>
      </c>
      <c r="L255" s="415">
        <f>SUM(L253:L254)</f>
        <v>6128</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9988</v>
      </c>
      <c r="E258" s="413"/>
      <c r="F258" s="413"/>
      <c r="G258" s="413"/>
      <c r="H258" s="413"/>
      <c r="I258" s="413"/>
      <c r="J258" s="413"/>
      <c r="K258" s="420">
        <f t="shared" ref="K258:K263" si="22">D258</f>
        <v>9988</v>
      </c>
      <c r="L258" s="412">
        <v>9988</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17483</v>
      </c>
      <c r="E260" s="413"/>
      <c r="F260" s="413"/>
      <c r="G260" s="413"/>
      <c r="H260" s="413"/>
      <c r="I260" s="413"/>
      <c r="J260" s="413"/>
      <c r="K260" s="420">
        <f t="shared" si="22"/>
        <v>17483</v>
      </c>
      <c r="L260" s="412">
        <v>17484</v>
      </c>
    </row>
    <row r="261" spans="1:12" x14ac:dyDescent="0.2">
      <c r="A261" s="1814" t="s">
        <v>1129</v>
      </c>
      <c r="B261" s="267">
        <v>2550</v>
      </c>
      <c r="C261" s="413"/>
      <c r="D261" s="412">
        <v>9085</v>
      </c>
      <c r="E261" s="413"/>
      <c r="F261" s="413"/>
      <c r="G261" s="413"/>
      <c r="H261" s="413"/>
      <c r="I261" s="413"/>
      <c r="J261" s="413"/>
      <c r="K261" s="420">
        <f t="shared" si="22"/>
        <v>9085</v>
      </c>
      <c r="L261" s="412">
        <v>9085</v>
      </c>
    </row>
    <row r="262" spans="1:12" x14ac:dyDescent="0.2">
      <c r="A262" s="1814" t="s">
        <v>107</v>
      </c>
      <c r="B262" s="267">
        <v>2560</v>
      </c>
      <c r="C262" s="413"/>
      <c r="D262" s="412">
        <v>11103</v>
      </c>
      <c r="E262" s="413"/>
      <c r="F262" s="413"/>
      <c r="G262" s="413"/>
      <c r="H262" s="413"/>
      <c r="I262" s="413"/>
      <c r="J262" s="413"/>
      <c r="K262" s="420">
        <f t="shared" si="22"/>
        <v>11103</v>
      </c>
      <c r="L262" s="412">
        <v>11104</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47659</v>
      </c>
      <c r="E264" s="413"/>
      <c r="F264" s="413"/>
      <c r="G264" s="413"/>
      <c r="H264" s="413"/>
      <c r="I264" s="413"/>
      <c r="J264" s="413"/>
      <c r="K264" s="415">
        <f>SUM(K257:K263)</f>
        <v>47659</v>
      </c>
      <c r="L264" s="415">
        <f>SUM(L257:L263)</f>
        <v>47661</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62765</v>
      </c>
      <c r="E273" s="413"/>
      <c r="F273" s="413"/>
      <c r="G273" s="413"/>
      <c r="H273" s="413"/>
      <c r="I273" s="413"/>
      <c r="J273" s="413"/>
      <c r="K273" s="425">
        <f>SUM(K232,K237,K251,K255,K264,K271,K272)</f>
        <v>62765</v>
      </c>
      <c r="L273" s="425">
        <f>SUM(L232,L237,L251,L255,L264,L271,L272)</f>
        <v>62769</v>
      </c>
    </row>
    <row r="274" spans="1:12" ht="18" customHeight="1" thickTop="1" thickBot="1" x14ac:dyDescent="0.25">
      <c r="A274" s="1842"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2" t="s">
        <v>595</v>
      </c>
      <c r="B288" s="2244"/>
      <c r="C288" s="413"/>
      <c r="D288" s="415">
        <f>SUM(D223,D273,D274,D278)</f>
        <v>94614</v>
      </c>
      <c r="E288" s="413"/>
      <c r="F288" s="413"/>
      <c r="G288" s="413"/>
      <c r="H288" s="415">
        <f>H286</f>
        <v>0</v>
      </c>
      <c r="I288" s="413"/>
      <c r="J288" s="413"/>
      <c r="K288" s="415">
        <f>SUM(K223,K273,K274,K278,K286,K287)</f>
        <v>94614</v>
      </c>
      <c r="L288" s="415">
        <f>SUM(L223,L273,L274,L278,L286,L287)</f>
        <v>94623</v>
      </c>
    </row>
    <row r="289" spans="1:14" ht="23.25" thickTop="1" x14ac:dyDescent="0.2">
      <c r="A289" s="901" t="s">
        <v>1177</v>
      </c>
      <c r="B289" s="902"/>
      <c r="C289" s="413"/>
      <c r="D289" s="416"/>
      <c r="E289" s="413"/>
      <c r="F289" s="413"/>
      <c r="G289" s="413"/>
      <c r="H289" s="441"/>
      <c r="I289" s="413"/>
      <c r="J289" s="413"/>
      <c r="K289" s="440">
        <f>'Revenues 9-14'!G275-'Expenditures 15-22'!K288</f>
        <v>20523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v>7104</v>
      </c>
      <c r="F314" s="436"/>
      <c r="G314" s="436"/>
      <c r="H314" s="436"/>
      <c r="I314" s="436"/>
      <c r="J314" s="436"/>
      <c r="K314" s="1061">
        <f t="shared" si="24"/>
        <v>7104</v>
      </c>
      <c r="L314" s="436">
        <v>7104</v>
      </c>
      <c r="M314" s="909"/>
      <c r="N314" s="909"/>
    </row>
    <row r="315" spans="1:14" s="19" customFormat="1" x14ac:dyDescent="0.2">
      <c r="A315" s="891" t="s">
        <v>274</v>
      </c>
      <c r="B315" s="529" t="s">
        <v>324</v>
      </c>
      <c r="C315" s="436"/>
      <c r="D315" s="436"/>
      <c r="E315" s="436">
        <v>53101</v>
      </c>
      <c r="F315" s="436"/>
      <c r="G315" s="436"/>
      <c r="H315" s="436"/>
      <c r="I315" s="436"/>
      <c r="J315" s="436"/>
      <c r="K315" s="1061">
        <f t="shared" si="24"/>
        <v>53101</v>
      </c>
      <c r="L315" s="436">
        <v>53101</v>
      </c>
      <c r="M315" s="909"/>
      <c r="N315" s="909"/>
    </row>
    <row r="316" spans="1:14" s="19" customFormat="1" x14ac:dyDescent="0.2">
      <c r="A316" s="891" t="s">
        <v>817</v>
      </c>
      <c r="B316" s="529" t="s">
        <v>325</v>
      </c>
      <c r="C316" s="436">
        <v>18422</v>
      </c>
      <c r="D316" s="436"/>
      <c r="E316" s="436">
        <v>3048</v>
      </c>
      <c r="F316" s="436">
        <v>79</v>
      </c>
      <c r="G316" s="436"/>
      <c r="H316" s="436"/>
      <c r="I316" s="436"/>
      <c r="J316" s="436"/>
      <c r="K316" s="1061">
        <f t="shared" si="24"/>
        <v>21549</v>
      </c>
      <c r="L316" s="436">
        <v>21551</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v>2860</v>
      </c>
      <c r="F318" s="436"/>
      <c r="G318" s="436"/>
      <c r="H318" s="436"/>
      <c r="I318" s="436"/>
      <c r="J318" s="436"/>
      <c r="K318" s="1061">
        <f t="shared" si="24"/>
        <v>2860</v>
      </c>
      <c r="L318" s="436">
        <v>2861</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200</v>
      </c>
      <c r="F320" s="436"/>
      <c r="G320" s="436"/>
      <c r="H320" s="436"/>
      <c r="I320" s="436"/>
      <c r="J320" s="436"/>
      <c r="K320" s="1061">
        <f t="shared" si="24"/>
        <v>200</v>
      </c>
      <c r="L320" s="436">
        <v>200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18422</v>
      </c>
      <c r="D323" s="1062">
        <f t="shared" ref="D323:J323" si="25">SUM(D312:D322)</f>
        <v>0</v>
      </c>
      <c r="E323" s="1062">
        <f t="shared" si="25"/>
        <v>66313</v>
      </c>
      <c r="F323" s="1062">
        <f t="shared" si="25"/>
        <v>79</v>
      </c>
      <c r="G323" s="1062">
        <f t="shared" si="25"/>
        <v>0</v>
      </c>
      <c r="H323" s="1062">
        <f t="shared" si="25"/>
        <v>0</v>
      </c>
      <c r="I323" s="1062">
        <f t="shared" si="25"/>
        <v>0</v>
      </c>
      <c r="J323" s="1062">
        <f t="shared" si="25"/>
        <v>0</v>
      </c>
      <c r="K323" s="1062">
        <f>SUM(K312:K322)</f>
        <v>84814</v>
      </c>
      <c r="L323" s="1062">
        <f>SUM(L312:L322)</f>
        <v>84817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18422</v>
      </c>
      <c r="D331" s="1062">
        <f t="shared" ref="D331:J331" si="26">SUM(D323)</f>
        <v>0</v>
      </c>
      <c r="E331" s="1062">
        <f t="shared" si="26"/>
        <v>66313</v>
      </c>
      <c r="F331" s="1062">
        <f t="shared" si="26"/>
        <v>79</v>
      </c>
      <c r="G331" s="1062">
        <f t="shared" si="26"/>
        <v>0</v>
      </c>
      <c r="H331" s="1062">
        <f>SUM(H323,H329)</f>
        <v>0</v>
      </c>
      <c r="I331" s="1062">
        <f t="shared" si="26"/>
        <v>0</v>
      </c>
      <c r="J331" s="1062">
        <f t="shared" si="26"/>
        <v>0</v>
      </c>
      <c r="K331" s="1062">
        <f>SUM(K323,K329)</f>
        <v>84814</v>
      </c>
      <c r="L331" s="425">
        <f>SUM(L323,L329,L330)</f>
        <v>84817</v>
      </c>
    </row>
    <row r="332" spans="1:14" ht="12.75" customHeight="1" thickTop="1" x14ac:dyDescent="0.2">
      <c r="A332" s="2238" t="s">
        <v>1177</v>
      </c>
      <c r="B332" s="2239"/>
      <c r="C332" s="413"/>
      <c r="D332" s="413"/>
      <c r="E332" s="413"/>
      <c r="F332" s="413"/>
      <c r="G332" s="413"/>
      <c r="H332" s="413"/>
      <c r="I332" s="413"/>
      <c r="J332" s="413"/>
      <c r="K332" s="1065">
        <f>'Revenues 9-14'!J275-'Expenditures 15-22'!K331</f>
        <v>24718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9918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1" bottom="0.6" header="0.28000000000000003" footer="0.36"/>
  <pageSetup scale="70" firstPageNumber="15" orientation="landscape" useFirstPageNumber="1" r:id="rId1"/>
  <headerFooter alignWithMargins="0">
    <oddHeader>&amp;C&amp;"Arial,Bold"&amp;9Raccoon Consolidated School District 1
STATEMENT OF EXPENDITURES DISBURSED/EXPENDITURES, BUDGET TO ACTUAL
FOR THE YEAR ENDING JUNE 30, 2016</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363696</v>
      </c>
      <c r="C4" s="512"/>
      <c r="D4" s="561">
        <f>B4-C4</f>
        <v>363696</v>
      </c>
      <c r="E4" s="512">
        <v>369984</v>
      </c>
      <c r="F4" s="561">
        <f>E4-C4</f>
        <v>369984</v>
      </c>
    </row>
    <row r="5" spans="1:6" ht="13.7" customHeight="1" x14ac:dyDescent="0.2">
      <c r="A5" s="545" t="s">
        <v>1038</v>
      </c>
      <c r="B5" s="560">
        <f>'Revenues 9-14'!D5</f>
        <v>81434</v>
      </c>
      <c r="C5" s="512"/>
      <c r="D5" s="561">
        <f t="shared" ref="D5:D18" si="0">B5-C5</f>
        <v>81434</v>
      </c>
      <c r="E5" s="512">
        <v>81337</v>
      </c>
      <c r="F5" s="561">
        <f>E5-C5</f>
        <v>81337</v>
      </c>
    </row>
    <row r="6" spans="1:6" ht="13.7" customHeight="1" x14ac:dyDescent="0.2">
      <c r="A6" s="545" t="s">
        <v>480</v>
      </c>
      <c r="B6" s="560">
        <f>'Revenues 9-14'!E5</f>
        <v>41386</v>
      </c>
      <c r="C6" s="512"/>
      <c r="D6" s="561">
        <f t="shared" si="0"/>
        <v>41386</v>
      </c>
      <c r="E6" s="512">
        <v>39506</v>
      </c>
      <c r="F6" s="561">
        <f t="shared" ref="F6:F18" si="1">E6-C6</f>
        <v>39506</v>
      </c>
    </row>
    <row r="7" spans="1:6" ht="13.7" customHeight="1" x14ac:dyDescent="0.2">
      <c r="A7" s="545" t="s">
        <v>162</v>
      </c>
      <c r="B7" s="560">
        <f>'Revenues 9-14'!F5</f>
        <v>56185</v>
      </c>
      <c r="C7" s="512"/>
      <c r="D7" s="561">
        <f t="shared" si="0"/>
        <v>56185</v>
      </c>
      <c r="E7" s="512">
        <v>56120</v>
      </c>
      <c r="F7" s="561">
        <f t="shared" si="1"/>
        <v>56120</v>
      </c>
    </row>
    <row r="8" spans="1:6" ht="13.7" customHeight="1" x14ac:dyDescent="0.2">
      <c r="A8" s="545" t="s">
        <v>1405</v>
      </c>
      <c r="B8" s="560">
        <f>'Revenues 9-14'!G5</f>
        <v>56482</v>
      </c>
      <c r="C8" s="512"/>
      <c r="D8" s="561">
        <f t="shared" si="0"/>
        <v>56482</v>
      </c>
      <c r="E8" s="512">
        <v>56414</v>
      </c>
      <c r="F8" s="561">
        <f t="shared" si="1"/>
        <v>56414</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9723</v>
      </c>
      <c r="C10" s="512"/>
      <c r="D10" s="561">
        <f t="shared" si="0"/>
        <v>9723</v>
      </c>
      <c r="E10" s="512">
        <v>9711</v>
      </c>
      <c r="F10" s="561">
        <f t="shared" si="1"/>
        <v>9711</v>
      </c>
    </row>
    <row r="11" spans="1:6" x14ac:dyDescent="0.2">
      <c r="A11" s="545" t="s">
        <v>478</v>
      </c>
      <c r="B11" s="560">
        <f>'Revenues 9-14'!J5</f>
        <v>77223</v>
      </c>
      <c r="C11" s="512"/>
      <c r="D11" s="561">
        <f t="shared" si="0"/>
        <v>77223</v>
      </c>
      <c r="E11" s="512">
        <v>77131</v>
      </c>
      <c r="F11" s="561">
        <f t="shared" si="1"/>
        <v>77131</v>
      </c>
    </row>
    <row r="12" spans="1:6" ht="13.7" customHeight="1" x14ac:dyDescent="0.2">
      <c r="A12" s="545" t="s">
        <v>164</v>
      </c>
      <c r="B12" s="560">
        <f>'Revenues 9-14'!K5</f>
        <v>9723</v>
      </c>
      <c r="C12" s="512"/>
      <c r="D12" s="561">
        <f t="shared" si="0"/>
        <v>9723</v>
      </c>
      <c r="E12" s="512">
        <v>9711</v>
      </c>
      <c r="F12" s="561">
        <f t="shared" si="1"/>
        <v>9711</v>
      </c>
    </row>
    <row r="13" spans="1:6" ht="13.7" customHeight="1" x14ac:dyDescent="0.2">
      <c r="A13" s="545" t="s">
        <v>1112</v>
      </c>
      <c r="B13" s="560">
        <f>SUM('Revenues 9-14'!C6:D6)</f>
        <v>9723</v>
      </c>
      <c r="C13" s="512"/>
      <c r="D13" s="561">
        <f t="shared" si="0"/>
        <v>9723</v>
      </c>
      <c r="E13" s="512">
        <v>9711</v>
      </c>
      <c r="F13" s="561">
        <f t="shared" si="1"/>
        <v>9711</v>
      </c>
    </row>
    <row r="14" spans="1:6" ht="13.7" customHeight="1" x14ac:dyDescent="0.2">
      <c r="A14" s="545" t="s">
        <v>479</v>
      </c>
      <c r="B14" s="560">
        <f>SUM('Revenues 9-14'!C7:D7,'Revenues 9-14'!F7:H7)</f>
        <v>3998</v>
      </c>
      <c r="C14" s="512"/>
      <c r="D14" s="561">
        <f t="shared" si="0"/>
        <v>3998</v>
      </c>
      <c r="E14" s="512">
        <v>3993</v>
      </c>
      <c r="F14" s="561">
        <f t="shared" si="1"/>
        <v>3993</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49698</v>
      </c>
      <c r="C16" s="512"/>
      <c r="D16" s="561">
        <f t="shared" si="0"/>
        <v>49698</v>
      </c>
      <c r="E16" s="512">
        <v>49637</v>
      </c>
      <c r="F16" s="561">
        <f t="shared" si="1"/>
        <v>49637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759271</v>
      </c>
      <c r="C19" s="562">
        <f>SUM(C4:C18)</f>
        <v>0</v>
      </c>
      <c r="D19" s="562">
        <f>SUM(D4:D18)</f>
        <v>759271</v>
      </c>
      <c r="E19" s="562">
        <f>SUM(E4:E18)</f>
        <v>763255</v>
      </c>
      <c r="F19" s="562">
        <f>SUM(F4:F18)</f>
        <v>763255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71" right="0.2" top="1.65" bottom="0.52" header="1.04" footer="0.26"/>
  <pageSetup scale="85" firstPageNumber="24" orientation="landscape" useFirstPageNumber="1" r:id="rId1"/>
  <headerFooter alignWithMargins="0">
    <oddHeader>&amp;CRaccoon Consolidated School District 1</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I27" sqref="I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t="s">
        <v>2111</v>
      </c>
      <c r="C31" s="1102">
        <v>62958</v>
      </c>
      <c r="D31" s="1607">
        <v>7</v>
      </c>
      <c r="E31" s="1102">
        <v>4644</v>
      </c>
      <c r="F31" s="1102">
        <v>17788</v>
      </c>
      <c r="G31" s="1102"/>
      <c r="H31" s="1102">
        <v>6127</v>
      </c>
      <c r="I31" s="1103">
        <f>((E31+F31)-H31)+G31</f>
        <v>16305</v>
      </c>
      <c r="J31" s="1102">
        <v>2680</v>
      </c>
      <c r="K31" s="118"/>
    </row>
    <row r="32" spans="1:11" ht="12" customHeight="1" x14ac:dyDescent="0.2">
      <c r="A32" s="1104" t="s">
        <v>2113</v>
      </c>
      <c r="B32" s="658">
        <v>41244</v>
      </c>
      <c r="C32" s="1102">
        <v>200000</v>
      </c>
      <c r="D32" s="1607">
        <v>1</v>
      </c>
      <c r="E32" s="1102">
        <v>145000</v>
      </c>
      <c r="F32" s="1102"/>
      <c r="G32" s="1102"/>
      <c r="H32" s="1102">
        <v>35000</v>
      </c>
      <c r="I32" s="1103">
        <f>((E32+F32)-H32)+G32</f>
        <v>110000</v>
      </c>
      <c r="J32" s="1102">
        <v>110000</v>
      </c>
      <c r="K32" s="118"/>
    </row>
    <row r="33" spans="1:11" ht="12" customHeight="1" x14ac:dyDescent="0.2">
      <c r="A33" s="1104" t="s">
        <v>2132</v>
      </c>
      <c r="B33" s="658">
        <v>42186</v>
      </c>
      <c r="C33" s="1102">
        <v>339350</v>
      </c>
      <c r="D33" s="1607">
        <v>7</v>
      </c>
      <c r="E33" s="1102"/>
      <c r="F33" s="1102">
        <v>339350</v>
      </c>
      <c r="G33" s="1102"/>
      <c r="H33" s="1102">
        <v>72807</v>
      </c>
      <c r="I33" s="1103">
        <f t="shared" ref="I33:I48" si="1">((E33+F33)-H33)+G33</f>
        <v>266543</v>
      </c>
      <c r="J33" s="1102">
        <v>266543</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602308</v>
      </c>
      <c r="D49" s="1606"/>
      <c r="E49" s="1103">
        <f t="shared" ref="E49:J49" si="2">SUM(E31:E48)</f>
        <v>149644</v>
      </c>
      <c r="F49" s="1103">
        <f t="shared" si="2"/>
        <v>357138</v>
      </c>
      <c r="G49" s="1103">
        <f t="shared" si="2"/>
        <v>0</v>
      </c>
      <c r="H49" s="1103">
        <f t="shared" si="2"/>
        <v>113934</v>
      </c>
      <c r="I49" s="1103">
        <f t="shared" si="2"/>
        <v>392848</v>
      </c>
      <c r="J49" s="1103">
        <f t="shared" si="2"/>
        <v>379223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t="s">
        <v>2112</v>
      </c>
      <c r="G52" s="2296"/>
      <c r="H52" s="118"/>
      <c r="I52" s="118"/>
      <c r="J52" s="121"/>
    </row>
    <row r="53" spans="1:11" ht="11.25" customHeight="1" x14ac:dyDescent="0.2">
      <c r="A53" s="753" t="s">
        <v>1086</v>
      </c>
      <c r="B53" s="125" t="s">
        <v>1127</v>
      </c>
      <c r="C53" s="121"/>
      <c r="D53" s="117"/>
      <c r="E53" s="124" t="s">
        <v>587</v>
      </c>
      <c r="F53" s="2297" t="s">
        <v>2133</v>
      </c>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1" right="0.2" top="0.65" bottom="0.39" header="0.34" footer="0.21"/>
  <pageSetup scale="68" firstPageNumber="25" orientation="landscape" useFirstPageNumber="1" r:id="rId1"/>
  <headerFooter alignWithMargins="0">
    <oddHeader>&amp;CRaccoon Consolidated School District 1</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0" sqref="H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3998</v>
      </c>
      <c r="I5" s="1213"/>
      <c r="J5" s="1184"/>
      <c r="K5" s="1184"/>
    </row>
    <row r="6" spans="1:11" x14ac:dyDescent="0.2">
      <c r="A6" s="1888" t="s">
        <v>836</v>
      </c>
      <c r="B6" s="1889"/>
      <c r="C6" s="1889"/>
      <c r="D6" s="1889"/>
      <c r="E6" s="1890"/>
      <c r="F6" s="257" t="s">
        <v>1015</v>
      </c>
      <c r="G6" s="563"/>
      <c r="H6" s="563">
        <v>189</v>
      </c>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v>80091</v>
      </c>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84278</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84278</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84278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71" right="0.2" top="0.8" bottom="0.55000000000000004" header="0.32" footer="0.34"/>
  <pageSetup scale="70" firstPageNumber="26" orientation="landscape" useFirstPageNumber="1" r:id="rId1"/>
  <headerFooter alignWithMargins="0">
    <oddHeader xml:space="preserve">&amp;C&amp;"Arial,Bold"Raccoon Consolidated School District 1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1314</v>
      </c>
      <c r="D5" s="642"/>
      <c r="E5" s="642"/>
      <c r="F5" s="1067">
        <f>(C5+D5)-E5</f>
        <v>1314</v>
      </c>
      <c r="G5" s="638"/>
      <c r="H5" s="644"/>
      <c r="I5" s="644"/>
      <c r="J5" s="644"/>
      <c r="K5" s="649"/>
      <c r="L5" s="1066">
        <f>F5-K5</f>
        <v>1314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1027694</v>
      </c>
      <c r="D8" s="643"/>
      <c r="E8" s="643"/>
      <c r="F8" s="1067">
        <f>(C8+D8)-E8</f>
        <v>1027694</v>
      </c>
      <c r="G8" s="639">
        <v>50</v>
      </c>
      <c r="H8" s="575">
        <v>688050</v>
      </c>
      <c r="I8" s="575">
        <v>14230</v>
      </c>
      <c r="J8" s="575"/>
      <c r="K8" s="1066">
        <f>(H8+I8)-J8</f>
        <v>702280</v>
      </c>
      <c r="L8" s="1066">
        <f>F8-K8</f>
        <v>325414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886336</v>
      </c>
      <c r="D10" s="1068"/>
      <c r="E10" s="1068"/>
      <c r="F10" s="1069">
        <f>(C10+D10)-E10</f>
        <v>886336</v>
      </c>
      <c r="G10" s="639">
        <v>20</v>
      </c>
      <c r="H10" s="1070">
        <v>418532</v>
      </c>
      <c r="I10" s="1070">
        <v>27926</v>
      </c>
      <c r="J10" s="1070"/>
      <c r="K10" s="1066">
        <f>(H10+I10)-J10</f>
        <v>446458</v>
      </c>
      <c r="L10" s="1066">
        <f>F10-K10</f>
        <v>439878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309344</v>
      </c>
      <c r="D12" s="643">
        <v>21287</v>
      </c>
      <c r="E12" s="643">
        <v>20329</v>
      </c>
      <c r="F12" s="1067">
        <f>(C12+D12)-E12</f>
        <v>310302</v>
      </c>
      <c r="G12" s="639">
        <v>10</v>
      </c>
      <c r="H12" s="575">
        <v>188950</v>
      </c>
      <c r="I12" s="575">
        <v>28854</v>
      </c>
      <c r="J12" s="575">
        <v>20329</v>
      </c>
      <c r="K12" s="1066">
        <f>(H12+I12)-J12</f>
        <v>197475</v>
      </c>
      <c r="L12" s="1066">
        <f>F12-K12</f>
        <v>112827</v>
      </c>
    </row>
    <row r="13" spans="1:14" ht="14.25" thickTop="1" thickBot="1" x14ac:dyDescent="0.25">
      <c r="A13" s="654" t="s">
        <v>1336</v>
      </c>
      <c r="B13" s="286">
        <v>252</v>
      </c>
      <c r="C13" s="643">
        <v>324777</v>
      </c>
      <c r="D13" s="643">
        <v>339350</v>
      </c>
      <c r="E13" s="643"/>
      <c r="F13" s="1067">
        <f>(C13+D13)-E13</f>
        <v>664127</v>
      </c>
      <c r="G13" s="639">
        <v>5</v>
      </c>
      <c r="H13" s="575">
        <v>313796</v>
      </c>
      <c r="I13" s="575">
        <v>78497</v>
      </c>
      <c r="J13" s="575"/>
      <c r="K13" s="1066">
        <f>(H13+I13)-J13</f>
        <v>392293</v>
      </c>
      <c r="L13" s="1066">
        <f>F13-K13</f>
        <v>271834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2549465</v>
      </c>
      <c r="D16" s="645">
        <f>SUM(D3,D5:D6,D8:D10,D12:D15)</f>
        <v>360637</v>
      </c>
      <c r="E16" s="645">
        <f>SUM(E3,E5:E6,E8:E10,E12:E15)</f>
        <v>20329</v>
      </c>
      <c r="F16" s="645">
        <f>SUM(F3,F5:F6,F8:F10,F12:F15)</f>
        <v>2889773</v>
      </c>
      <c r="G16" s="639"/>
      <c r="H16" s="645">
        <f>SUM(H3,H6,H8:H10,H12:H14,)</f>
        <v>1609328</v>
      </c>
      <c r="I16" s="645">
        <f>SUM(I3,I6,I8:I10,I12:I14,)</f>
        <v>149507</v>
      </c>
      <c r="J16" s="645">
        <f>SUM(J3,J6,J8:J10,J12:J14,)</f>
        <v>20329</v>
      </c>
      <c r="K16" s="1067">
        <f>(H16+I16)-J16</f>
        <v>1738506</v>
      </c>
      <c r="L16" s="1067">
        <f>F16-K16</f>
        <v>1151267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149507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71" right="0.2" top="1.1000000000000001" bottom="1.04" header="0.57999999999999996" footer="0.55000000000000004"/>
  <pageSetup scale="75" firstPageNumber="27" orientation="landscape" useFirstPageNumber="1" r:id="rId1"/>
  <headerFooter alignWithMargins="0">
    <oddHeader>&amp;C Raccoon Consolidated School District 1</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1669657</v>
      </c>
      <c r="G8" s="358"/>
    </row>
    <row r="9" spans="1:7" ht="12" customHeight="1" x14ac:dyDescent="0.2">
      <c r="A9" s="360" t="s">
        <v>539</v>
      </c>
      <c r="B9" s="944" t="s">
        <v>1872</v>
      </c>
      <c r="C9" s="359"/>
      <c r="D9" s="360" t="s">
        <v>591</v>
      </c>
      <c r="E9" s="579"/>
      <c r="F9" s="946">
        <f>'Expenditures 15-22'!K150</f>
        <v>181280</v>
      </c>
      <c r="G9" s="947"/>
    </row>
    <row r="10" spans="1:7" ht="12" customHeight="1" x14ac:dyDescent="0.2">
      <c r="A10" s="360" t="s">
        <v>589</v>
      </c>
      <c r="B10" s="944" t="s">
        <v>1873</v>
      </c>
      <c r="C10" s="359"/>
      <c r="D10" s="360" t="s">
        <v>591</v>
      </c>
      <c r="E10" s="579"/>
      <c r="F10" s="946">
        <f>'Expenditures 15-22'!K168</f>
        <v>40606</v>
      </c>
      <c r="G10" s="947"/>
    </row>
    <row r="11" spans="1:7" ht="12" customHeight="1" x14ac:dyDescent="0.2">
      <c r="A11" s="360" t="s">
        <v>540</v>
      </c>
      <c r="B11" s="944" t="s">
        <v>1874</v>
      </c>
      <c r="C11" s="359"/>
      <c r="D11" s="360" t="s">
        <v>591</v>
      </c>
      <c r="E11" s="579"/>
      <c r="F11" s="946">
        <f>'Expenditures 15-22'!K204</f>
        <v>198390</v>
      </c>
      <c r="G11" s="947"/>
    </row>
    <row r="12" spans="1:7" ht="12" customHeight="1" x14ac:dyDescent="0.2">
      <c r="A12" s="360" t="s">
        <v>541</v>
      </c>
      <c r="B12" s="944" t="s">
        <v>1875</v>
      </c>
      <c r="C12" s="359"/>
      <c r="D12" s="360" t="s">
        <v>591</v>
      </c>
      <c r="E12" s="579"/>
      <c r="F12" s="946">
        <f>'Expenditures 15-22'!K288</f>
        <v>94614</v>
      </c>
      <c r="G12" s="947"/>
    </row>
    <row r="13" spans="1:7" ht="12" customHeight="1" x14ac:dyDescent="0.2">
      <c r="A13" s="360" t="s">
        <v>113</v>
      </c>
      <c r="B13" s="944" t="s">
        <v>1876</v>
      </c>
      <c r="C13" s="359"/>
      <c r="D13" s="360" t="s">
        <v>591</v>
      </c>
      <c r="E13" s="579"/>
      <c r="F13" s="946">
        <f>'Expenditures 15-22'!K331</f>
        <v>84814</v>
      </c>
      <c r="G13" s="948"/>
    </row>
    <row r="14" spans="1:7" ht="12" customHeight="1" thickBot="1" x14ac:dyDescent="0.25">
      <c r="A14" s="949"/>
      <c r="B14" s="580"/>
      <c r="C14" s="581"/>
      <c r="D14" s="1004" t="s">
        <v>591</v>
      </c>
      <c r="E14" s="592" t="s">
        <v>1134</v>
      </c>
      <c r="F14" s="950">
        <f>SUM(F8:F13)</f>
        <v>2269361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53873</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742</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98121</v>
      </c>
      <c r="G53" s="358"/>
    </row>
    <row r="54" spans="1:7" ht="12" customHeight="1" x14ac:dyDescent="0.2">
      <c r="A54" s="360" t="s">
        <v>538</v>
      </c>
      <c r="B54" s="360" t="s">
        <v>1884</v>
      </c>
      <c r="C54" s="965" t="s">
        <v>1160</v>
      </c>
      <c r="D54" s="961" t="s">
        <v>1302</v>
      </c>
      <c r="E54" s="579"/>
      <c r="F54" s="1108">
        <f>'Expenditures 15-22'!G114</f>
        <v>18819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2468</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72807</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2714</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284544</v>
      </c>
      <c r="G75" s="358"/>
    </row>
    <row r="76" spans="1:8" s="971" customFormat="1" ht="12" customHeight="1" thickTop="1" thickBot="1" x14ac:dyDescent="0.25">
      <c r="A76" s="585"/>
      <c r="B76" s="583"/>
      <c r="C76" s="584"/>
      <c r="D76" s="970" t="s">
        <v>1858</v>
      </c>
      <c r="E76" s="595"/>
      <c r="F76" s="1114">
        <f>(F14-F75)</f>
        <v>1984817</v>
      </c>
      <c r="G76" s="360"/>
    </row>
    <row r="77" spans="1:8" s="971" customFormat="1" ht="12" customHeight="1" thickTop="1" x14ac:dyDescent="0.2">
      <c r="A77" s="586"/>
      <c r="B77" s="583"/>
      <c r="C77" s="584"/>
      <c r="D77" s="970" t="s">
        <v>1948</v>
      </c>
      <c r="E77" s="595"/>
      <c r="F77" s="1622">
        <v>215.62</v>
      </c>
      <c r="G77" s="361"/>
      <c r="H77" s="360"/>
    </row>
    <row r="78" spans="1:8" s="971" customFormat="1" ht="12" customHeight="1" thickBot="1" x14ac:dyDescent="0.25">
      <c r="A78" s="587"/>
      <c r="B78" s="583"/>
      <c r="C78" s="584"/>
      <c r="D78" s="970" t="s">
        <v>1928</v>
      </c>
      <c r="E78" s="595" t="s">
        <v>1134</v>
      </c>
      <c r="F78" s="1115">
        <f>IF(F77&gt;0,F76/F77," Complete Line 77")</f>
        <v>9205.1618588257115</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9009</v>
      </c>
      <c r="G93" s="979"/>
    </row>
    <row r="94" spans="1:7" ht="12" customHeight="1" x14ac:dyDescent="0.2">
      <c r="A94" s="980" t="s">
        <v>147</v>
      </c>
      <c r="B94" s="980" t="s">
        <v>183</v>
      </c>
      <c r="C94" s="977">
        <v>1700</v>
      </c>
      <c r="D94" s="986" t="str">
        <f>'Revenues 9-14'!A82</f>
        <v>Total District/School Activity Income</v>
      </c>
      <c r="E94" s="386"/>
      <c r="F94" s="1073">
        <f>SUM('Revenues 9-14'!C82,'Revenues 9-14'!D82)</f>
        <v>3124</v>
      </c>
      <c r="G94" s="979"/>
    </row>
    <row r="95" spans="1:7" ht="12" customHeight="1" x14ac:dyDescent="0.2">
      <c r="A95" s="980" t="s">
        <v>538</v>
      </c>
      <c r="B95" s="980" t="s">
        <v>184</v>
      </c>
      <c r="C95" s="977">
        <f>'Revenues 9-14'!B84</f>
        <v>1811</v>
      </c>
      <c r="D95" s="978" t="str">
        <f>'Revenues 9-14'!A84</f>
        <v>Rentals - Regular Textbooks</v>
      </c>
      <c r="E95" s="386"/>
      <c r="F95" s="1073">
        <f>'Revenues 9-14'!C84</f>
        <v>4680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80091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987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95583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13096</v>
      </c>
      <c r="G127" s="69"/>
    </row>
    <row r="128" spans="1:7" ht="12" customHeight="1" x14ac:dyDescent="0.2">
      <c r="A128" s="383" t="s">
        <v>769</v>
      </c>
      <c r="B128" s="383" t="s">
        <v>901</v>
      </c>
      <c r="C128" s="995" t="s">
        <v>1160</v>
      </c>
      <c r="D128" s="994" t="str">
        <f>'Revenues 9-14'!A201</f>
        <v>Total Food Service</v>
      </c>
      <c r="E128" s="386"/>
      <c r="F128" s="1073">
        <f>SUM('Revenues 9-14'!C201,'Revenues 9-14'!G201)</f>
        <v>136807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64204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11415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18795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5503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2578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445872</v>
      </c>
    </row>
    <row r="176" spans="1:7" ht="12" customHeight="1" x14ac:dyDescent="0.2">
      <c r="A176" s="588"/>
      <c r="B176" s="589"/>
      <c r="C176" s="590"/>
      <c r="D176" s="1002" t="s">
        <v>1925</v>
      </c>
      <c r="E176" s="1056"/>
      <c r="F176" s="1118">
        <f>'PCTC-OEPP 28-29'!F76-F175</f>
        <v>1538945</v>
      </c>
    </row>
    <row r="177" spans="1:7" ht="12" customHeight="1" x14ac:dyDescent="0.2">
      <c r="A177" s="588"/>
      <c r="B177" s="589"/>
      <c r="C177" s="590"/>
      <c r="D177" s="1002" t="s">
        <v>798</v>
      </c>
      <c r="E177" s="1056"/>
      <c r="F177" s="1118">
        <f>'Cap Outlay Deprec 27'!I18</f>
        <v>149507</v>
      </c>
    </row>
    <row r="178" spans="1:7" ht="12" customHeight="1" x14ac:dyDescent="0.2">
      <c r="A178" s="588"/>
      <c r="B178" s="589"/>
      <c r="C178" s="590"/>
      <c r="D178" s="1002" t="s">
        <v>1927</v>
      </c>
      <c r="E178" s="1056"/>
      <c r="F178" s="1118">
        <f>F176+F177</f>
        <v>1688452</v>
      </c>
    </row>
    <row r="179" spans="1:7" ht="12" customHeight="1" x14ac:dyDescent="0.2">
      <c r="A179" s="588"/>
      <c r="B179" s="591"/>
      <c r="C179" s="590"/>
      <c r="D179" s="1002" t="s">
        <v>1979</v>
      </c>
      <c r="E179" s="1056"/>
      <c r="F179" s="1119">
        <f>'PCTC-OEPP 28-29'!F77</f>
        <v>215.62</v>
      </c>
      <c r="G179" s="69"/>
    </row>
    <row r="180" spans="1:7" ht="12" customHeight="1" thickBot="1" x14ac:dyDescent="0.25">
      <c r="A180" s="588"/>
      <c r="B180" s="591"/>
      <c r="C180" s="590"/>
      <c r="D180" s="1002" t="s">
        <v>2070</v>
      </c>
      <c r="E180" s="1056" t="s">
        <v>2071</v>
      </c>
      <c r="F180" s="1120">
        <f>F178/F179</f>
        <v>7830.6836100547262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71" right="0.2" top="0.9" bottom="0.74" header="0.55000000000000004" footer="0.53"/>
  <pageSetup scale="66" firstPageNumber="28" orientation="portrait" useFirstPageNumber="1" r:id="rId1"/>
  <headerFooter alignWithMargins="0">
    <oddHeader xml:space="preserve">&amp;CRaccoon Consolidated School District 1 </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75056</v>
      </c>
      <c r="F10" s="865"/>
      <c r="G10" s="1121"/>
      <c r="H10" s="216"/>
      <c r="I10" s="216"/>
    </row>
    <row r="11" spans="1:9" s="2" customFormat="1" ht="22.5" customHeight="1" x14ac:dyDescent="0.2">
      <c r="A11" s="2360" t="s">
        <v>2060</v>
      </c>
      <c r="B11" s="2361"/>
      <c r="C11" s="2361"/>
      <c r="D11" s="2300"/>
      <c r="E11" s="863">
        <v>7295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1220111</v>
      </c>
      <c r="F19" s="771"/>
      <c r="G19" s="773">
        <f>'Expenditures 15-22'!K33-SUM('Expenditures 15-22'!G33,'Expenditures 15-22'!I33)+'Expenditures 15-22'!D223</f>
        <v>1220111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15769</v>
      </c>
      <c r="F21" s="771"/>
      <c r="G21" s="773">
        <f>'Expenditures 15-22'!K42-SUM('Expenditures 15-22'!G42,'Expenditures 15-22'!I42)+'Expenditures 15-22'!K120-SUM('Expenditures 15-22'!G120,'Expenditures 15-22'!I120)+'Expenditures 15-22'!K174-SUM('Expenditures 15-22'!G174,'Expenditures 15-22'!I174)+'Expenditures 15-22'!D232</f>
        <v>15769</v>
      </c>
      <c r="H21" s="287"/>
      <c r="I21" s="216"/>
    </row>
    <row r="22" spans="1:9" s="2" customFormat="1" ht="12" customHeight="1" x14ac:dyDescent="0.2">
      <c r="A22" s="770" t="s">
        <v>663</v>
      </c>
      <c r="B22" s="766"/>
      <c r="C22" s="765">
        <v>2200</v>
      </c>
      <c r="D22" s="771"/>
      <c r="E22" s="772">
        <f>'Expenditures 15-22'!K47-SUM('Expenditures 15-22'!G47,'Expenditures 15-22'!I47)+'Expenditures 15-22'!D237</f>
        <v>1263</v>
      </c>
      <c r="F22" s="771"/>
      <c r="G22" s="773">
        <f>'Expenditures 15-22'!K47-SUM('Expenditures 15-22'!G47,'Expenditures 15-22'!I47)+'Expenditures 15-22'!D237</f>
        <v>1263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227110</v>
      </c>
      <c r="F23" s="771"/>
      <c r="G23" s="772">
        <f>'Expenditures 15-22'!K53-SUM('Expenditures 15-22'!G53,'Expenditures 15-22'!I53)+'Expenditures 15-22'!D251+'Expenditures 15-22'!K323-SUM('Expenditures 15-22'!G323,'Expenditures 15-22'!I323)</f>
        <v>227110</v>
      </c>
      <c r="H23" s="287"/>
      <c r="I23" s="216"/>
    </row>
    <row r="24" spans="1:9" s="2" customFormat="1" ht="12" customHeight="1" x14ac:dyDescent="0.2">
      <c r="A24" s="770" t="s">
        <v>665</v>
      </c>
      <c r="B24" s="766"/>
      <c r="C24" s="765">
        <v>2400</v>
      </c>
      <c r="D24" s="771"/>
      <c r="E24" s="772">
        <f>'Expenditures 15-22'!K57-SUM('Expenditures 15-22'!G57,'Expenditures 15-22'!I57)+'Expenditures 15-22'!D255</f>
        <v>36834</v>
      </c>
      <c r="F24" s="771"/>
      <c r="G24" s="773">
        <f>'Expenditures 15-22'!K57-SUM('Expenditures 15-22'!G57,'Expenditures 15-22'!I57)+'Expenditures 15-22'!D255</f>
        <v>36834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55341</v>
      </c>
      <c r="E27" s="772">
        <f>E8</f>
        <v>0</v>
      </c>
      <c r="F27" s="772">
        <f>'Expenditures 15-22'!K60-SUM('Expenditures 15-22'!G60,'Expenditures 15-22'!I60)+'Expenditures 15-22'!D258-E8</f>
        <v>55341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196295</v>
      </c>
      <c r="F28" s="775">
        <f>'Expenditures 15-22'!K61-SUM('Expenditures 15-22'!G61,'Expenditures 15-22'!I61)+'Expenditures 15-22'!K124-SUM('Expenditures 15-22'!G124,'Expenditures 15-22'!I124)+'Expenditures 15-22'!D260-E9</f>
        <v>196295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134668</v>
      </c>
      <c r="F29" s="771"/>
      <c r="G29" s="773">
        <f>'Expenditures 15-22'!K62-SUM('Expenditures 15-22'!G62,'Expenditures 15-22'!I62)+'Expenditures 15-22'!K125-SUM('Expenditures 15-22'!G125,'Expenditures 15-22'!I125)+'Expenditures 15-22'!K176-SUM('Expenditures 15-22'!G176,'Expenditures 15-22'!I176)+'Expenditures 15-22'!D261</f>
        <v>134668</v>
      </c>
      <c r="H29" s="395"/>
    </row>
    <row r="30" spans="1:9" ht="12" customHeight="1" x14ac:dyDescent="0.2">
      <c r="A30" s="770" t="s">
        <v>107</v>
      </c>
      <c r="B30" s="768"/>
      <c r="C30" s="765">
        <v>2560</v>
      </c>
      <c r="D30" s="771"/>
      <c r="E30" s="772">
        <f>'Expenditures 15-22'!K63-SUM('Expenditures 15-22'!G63,'Expenditures 15-22'!I63)+'Expenditures 15-22'!D262-E10</f>
        <v>73351</v>
      </c>
      <c r="F30" s="771"/>
      <c r="G30" s="772">
        <f>'Expenditures 15-22'!K63-SUM('Expenditures 15-22'!G63,'Expenditures 15-22'!I63)+'Expenditures 15-22'!D262-E10</f>
        <v>73351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742</v>
      </c>
      <c r="F39" s="771"/>
      <c r="G39" s="772">
        <f>'Expenditures 15-22'!K75-SUM('Expenditures 15-22'!G75,'Expenditures 15-22'!I75)+'Expenditures 15-22'!K130-SUM('Expenditures 15-22'!G130,'Expenditures 15-22'!I130)+'Expenditures 15-22'!K179-SUM('Expenditures 15-22'!G179,'Expenditures 15-22'!I179)+'Expenditures 15-22'!D274</f>
        <v>742</v>
      </c>
    </row>
    <row r="40" spans="1:7" ht="12" customHeight="1" x14ac:dyDescent="0.2">
      <c r="A40" s="787" t="s">
        <v>163</v>
      </c>
      <c r="B40" s="788"/>
      <c r="C40" s="789"/>
      <c r="D40" s="775">
        <f>SUM(D19:D39)</f>
        <v>55341</v>
      </c>
      <c r="E40" s="775">
        <f>SUM(E19:E39)</f>
        <v>1906143</v>
      </c>
      <c r="F40" s="775">
        <f>SUM(F19:F39)</f>
        <v>251636</v>
      </c>
      <c r="G40" s="775">
        <f>SUM(G19:G39)</f>
        <v>1709848</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55341</v>
      </c>
      <c r="F42" s="780" t="s">
        <v>564</v>
      </c>
      <c r="G42" s="776">
        <f>F40</f>
        <v>251636</v>
      </c>
    </row>
    <row r="43" spans="1:7" ht="12" customHeight="1" x14ac:dyDescent="0.2">
      <c r="A43" s="287"/>
      <c r="B43" s="216"/>
      <c r="C43" s="288"/>
      <c r="D43" s="780" t="s">
        <v>563</v>
      </c>
      <c r="E43" s="776">
        <f>E40</f>
        <v>1906143</v>
      </c>
      <c r="F43" s="780" t="s">
        <v>563</v>
      </c>
      <c r="G43" s="776">
        <f>G40</f>
        <v>1709848</v>
      </c>
    </row>
    <row r="44" spans="1:7" ht="12" customHeight="1" x14ac:dyDescent="0.2">
      <c r="A44" s="287"/>
      <c r="B44" s="216"/>
      <c r="C44" s="216"/>
      <c r="D44" s="790" t="s">
        <v>1187</v>
      </c>
      <c r="E44" s="791">
        <f>(E42/E43)</f>
        <v>2.9032973916437541E-2</v>
      </c>
      <c r="F44" s="790" t="s">
        <v>1187</v>
      </c>
      <c r="G44" s="791">
        <f>(G42/G43)</f>
        <v>0.14716863721219664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0.8" right="0.2" top="1" bottom="0.62" header="0.47" footer="0.33"/>
  <pageSetup scale="80" firstPageNumber="30" orientation="landscape" useFirstPageNumber="1" r:id="rId1"/>
  <headerFooter alignWithMargins="0">
    <oddHeader>&amp;C&amp;"Arial,Bold"Raccoon Consolidated School District 1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
        <v>2096</v>
      </c>
      <c r="C6" s="2367"/>
      <c r="D6" s="2367"/>
      <c r="E6" s="1993"/>
    </row>
    <row r="7" spans="1:7" ht="11.25" customHeight="1" x14ac:dyDescent="0.25">
      <c r="A7" s="1992"/>
      <c r="B7" s="2368" t="s">
        <v>2094</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06" t="s">
        <v>2114</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71" right="0.2" top="0.5" bottom="0.73" header="0.17" footer="0.39"/>
  <pageSetup scale="85"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Raccoon Cons SD 1</v>
      </c>
      <c r="J6" s="2388"/>
    </row>
    <row r="7" spans="1:10" x14ac:dyDescent="0.2">
      <c r="A7" s="2389" t="s">
        <v>1037</v>
      </c>
      <c r="B7" s="2390"/>
      <c r="C7" s="2390"/>
      <c r="D7" s="2390"/>
      <c r="E7" s="2391"/>
      <c r="F7" s="1661"/>
      <c r="G7" s="1650"/>
      <c r="H7" s="1660" t="s">
        <v>438</v>
      </c>
      <c r="I7" s="2392">
        <f>COVER!A13</f>
        <v>13058001003</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109449</v>
      </c>
      <c r="F12" s="1689"/>
      <c r="G12" s="1688">
        <f t="shared" ref="G12:G18" si="0">SUM(E12:F12)</f>
        <v>109449</v>
      </c>
      <c r="H12" s="1690">
        <v>110000</v>
      </c>
      <c r="I12" s="1689"/>
      <c r="J12" s="1688">
        <f t="shared" ref="J12:J18" si="1">SUM(H12:I12)</f>
        <v>110000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109449</v>
      </c>
      <c r="F19" s="1696">
        <f t="shared" si="2"/>
        <v>0</v>
      </c>
      <c r="G19" s="1696">
        <f t="shared" si="2"/>
        <v>109449</v>
      </c>
      <c r="H19" s="1696">
        <f t="shared" si="2"/>
        <v>110000</v>
      </c>
      <c r="I19" s="1696">
        <f t="shared" si="2"/>
        <v>0</v>
      </c>
      <c r="J19" s="1696">
        <f t="shared" si="2"/>
        <v>110000</v>
      </c>
    </row>
    <row r="20" spans="1:10" ht="25.5" customHeight="1" thickTop="1" x14ac:dyDescent="0.2">
      <c r="A20" s="1684">
        <v>9</v>
      </c>
      <c r="B20" s="2399" t="s">
        <v>1954</v>
      </c>
      <c r="C20" s="2397"/>
      <c r="D20" s="2398"/>
      <c r="E20" s="1697"/>
      <c r="F20" s="1697"/>
      <c r="G20" s="1697"/>
      <c r="H20" s="1697"/>
      <c r="I20" s="1697"/>
      <c r="J20" s="1698">
        <f>IF(AND(G19&gt;0,J19&gt;0),(((J19-G19)/G19)),"Enter Budget Data")</f>
        <v>5.0343082166123031E-3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1" right="0.74" top="0.9" bottom="0.74" header="0.45" footer="0.4"/>
  <pageSetup scale="90" firstPageNumber="31" orientation="landscape" useFirstPageNumber="1" r:id="rId1"/>
  <headerFooter alignWithMargins="0">
    <oddHeader xml:space="preserve">&amp;CRaccoon Consolidated School District 1 </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4.2851562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2115</v>
      </c>
    </row>
    <row r="6" spans="1:2" x14ac:dyDescent="0.2">
      <c r="A6" s="388">
        <v>2</v>
      </c>
      <c r="B6" t="s">
        <v>2116</v>
      </c>
    </row>
    <row r="7" spans="1:2" x14ac:dyDescent="0.2">
      <c r="A7" s="388">
        <v>3</v>
      </c>
      <c r="B7" t="s">
        <v>2117</v>
      </c>
    </row>
    <row r="8" spans="1:2" x14ac:dyDescent="0.2">
      <c r="A8" s="388">
        <v>4</v>
      </c>
      <c r="B8" t="s">
        <v>2118</v>
      </c>
    </row>
    <row r="9" spans="1:2" x14ac:dyDescent="0.2">
      <c r="A9" s="389">
        <v>5</v>
      </c>
      <c r="B9" t="s">
        <v>2119</v>
      </c>
    </row>
    <row r="10" spans="1:2" x14ac:dyDescent="0.2">
      <c r="A10" s="389">
        <v>6</v>
      </c>
      <c r="B10" t="s">
        <v>2120</v>
      </c>
    </row>
    <row r="11" spans="1:2" x14ac:dyDescent="0.2">
      <c r="A11" s="389">
        <v>7</v>
      </c>
      <c r="B11" t="s">
        <v>2121</v>
      </c>
    </row>
    <row r="12" spans="1:2" x14ac:dyDescent="0.2">
      <c r="A12" s="389">
        <v>8</v>
      </c>
      <c r="B12" t="s">
        <v>2122</v>
      </c>
    </row>
    <row r="13" spans="1:2" x14ac:dyDescent="0.2">
      <c r="A13" s="389">
        <v>9</v>
      </c>
      <c r="B13" t="s">
        <v>2123</v>
      </c>
    </row>
    <row r="14" spans="1:2" x14ac:dyDescent="0.2">
      <c r="A14" s="389"/>
      <c r="B14" t="s">
        <v>2124</v>
      </c>
    </row>
    <row r="15" spans="1:2" x14ac:dyDescent="0.2">
      <c r="A15" s="389">
        <v>10</v>
      </c>
      <c r="B15" t="s">
        <v>2134</v>
      </c>
    </row>
    <row r="16" spans="1:2" x14ac:dyDescent="0.2">
      <c r="A16" s="389">
        <v>11</v>
      </c>
      <c r="B16" t="s">
        <v>2135</v>
      </c>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Raccoon Cons SD 1</v>
      </c>
    </row>
    <row r="65" spans="2:2" x14ac:dyDescent="0.2">
      <c r="B65" s="397">
        <f>COVER!A13</f>
        <v>13058001003</v>
      </c>
    </row>
  </sheetData>
  <phoneticPr fontId="8" type="noConversion"/>
  <pageMargins left="0.71" right="0.2" top="1.17" bottom="1.38" header="0.74" footer="0.83"/>
  <pageSetup scale="70" firstPageNumber="32" orientation="portrait" useFirstPageNumber="1" r:id="rId1"/>
  <headerFooter alignWithMargins="0">
    <oddHeader xml:space="preserve">&amp;CRaccoon Consolidated School District 1 </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4" sqref="D14"/>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1333500</xdr:colOff>
                <xdr:row>1</xdr:row>
                <xdr:rowOff>104775</xdr:rowOff>
              </from>
              <to>
                <xdr:col>0</xdr:col>
                <xdr:colOff>2247900</xdr:colOff>
                <xdr:row>5</xdr:row>
                <xdr:rowOff>142875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1442869</v>
      </c>
      <c r="C6" s="1631">
        <f>'Acct Summary 7-8'!D8</f>
        <v>177253</v>
      </c>
      <c r="D6" s="1631">
        <f>'Acct Summary 7-8'!F8</f>
        <v>152911</v>
      </c>
      <c r="E6" s="1631">
        <f>'Acct Summary 7-8'!I8</f>
        <v>11384</v>
      </c>
      <c r="F6" s="1631">
        <f>SUM(B6:E6)</f>
        <v>1784417</v>
      </c>
    </row>
    <row r="7" spans="1:8" s="1632" customFormat="1" ht="14.25" customHeight="1" thickBot="1" x14ac:dyDescent="0.25">
      <c r="A7" s="1630" t="s">
        <v>1694</v>
      </c>
      <c r="B7" s="1633">
        <f>'Acct Summary 7-8'!C17</f>
        <v>1669657</v>
      </c>
      <c r="C7" s="1633">
        <f>'Acct Summary 7-8'!D17</f>
        <v>181280</v>
      </c>
      <c r="D7" s="1633">
        <f>'Acct Summary 7-8'!F17</f>
        <v>198390</v>
      </c>
      <c r="E7" s="1896"/>
      <c r="F7" s="1631">
        <f>SUM(B7:E7)</f>
        <v>2049327</v>
      </c>
    </row>
    <row r="8" spans="1:8" s="1632" customFormat="1" ht="14.25" thickTop="1" thickBot="1" x14ac:dyDescent="0.25">
      <c r="A8" s="1634" t="s">
        <v>1695</v>
      </c>
      <c r="B8" s="1635">
        <f>(B6-B7)</f>
        <v>-226788</v>
      </c>
      <c r="C8" s="1635">
        <f>(C6-C7)</f>
        <v>-4027</v>
      </c>
      <c r="D8" s="1635">
        <f>(D6-D7)</f>
        <v>-45479</v>
      </c>
      <c r="E8" s="1633">
        <f>(E6-E7)</f>
        <v>11384</v>
      </c>
      <c r="F8" s="1636">
        <f>SUM(F6-F7)</f>
        <v>-264910</v>
      </c>
    </row>
    <row r="9" spans="1:8" s="1632" customFormat="1" ht="14.25" thickTop="1" thickBot="1" x14ac:dyDescent="0.25">
      <c r="A9" s="1637" t="s">
        <v>1957</v>
      </c>
      <c r="B9" s="1638">
        <f>'Acct Summary 7-8'!C81</f>
        <v>575998</v>
      </c>
      <c r="C9" s="1638">
        <f>'Acct Summary 7-8'!D81</f>
        <v>17051</v>
      </c>
      <c r="D9" s="1638">
        <f>'Acct Summary 7-8'!F81</f>
        <v>237567</v>
      </c>
      <c r="E9" s="1638">
        <f>'Acct Summary 7-8'!I81</f>
        <v>366796</v>
      </c>
      <c r="F9" s="1717">
        <f>SUM(B9:E9)</f>
        <v>1197412</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1" right="0.2" top="1" bottom="1" header="0.54" footer="0.5"/>
  <pageSetup scale="80" firstPageNumber="19" fitToHeight="0" orientation="landscape" useFirstPageNumber="1" r:id="rId1"/>
  <headerFooter alignWithMargins="0">
    <oddHeader>&amp;CRaccoon Consolidated School District 1</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 colorId="8" zoomScale="110" zoomScaleNormal="110" workbookViewId="0">
      <selection activeCell="G67" sqref="G6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Raccoon Cons SD 1</v>
      </c>
      <c r="B7" s="2439"/>
      <c r="C7" s="2439"/>
      <c r="D7" s="2440"/>
      <c r="E7" s="2441">
        <f>COVER!A13</f>
        <v>13058001003</v>
      </c>
      <c r="F7" s="2442"/>
      <c r="G7" s="2443" t="str">
        <f>COVER!T23</f>
        <v>060-001832</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Leymone Hardcastle &amp; Co., Ltd</v>
      </c>
      <c r="H9" s="2450"/>
      <c r="I9" s="2450"/>
      <c r="J9" s="2450"/>
      <c r="K9" s="2450"/>
      <c r="L9" s="2451"/>
    </row>
    <row r="10" spans="1:29" ht="13.5" customHeight="1" x14ac:dyDescent="0.2">
      <c r="A10" s="2452"/>
      <c r="B10" s="2453"/>
      <c r="C10" s="2453"/>
      <c r="D10" s="2453"/>
      <c r="E10" s="2453"/>
      <c r="F10" s="2454"/>
      <c r="G10" s="2449" t="str">
        <f>COVER!T17</f>
        <v>200 West Main Street</v>
      </c>
      <c r="H10" s="2455"/>
      <c r="I10" s="2455"/>
      <c r="J10" s="2455"/>
      <c r="K10" s="2455"/>
      <c r="L10" s="2456"/>
    </row>
    <row r="11" spans="1:29" ht="13.5" customHeight="1" x14ac:dyDescent="0.2">
      <c r="A11" s="2039" t="s">
        <v>2032</v>
      </c>
      <c r="B11" s="2040"/>
      <c r="C11" s="2019"/>
      <c r="D11" s="2043"/>
      <c r="E11" s="2019"/>
      <c r="F11" s="2020"/>
      <c r="G11" s="2449" t="str">
        <f>COVER!T19</f>
        <v>Salem</v>
      </c>
      <c r="H11" s="2455"/>
      <c r="I11" s="2455"/>
      <c r="J11" s="1981" t="str">
        <f>COVER!X19</f>
        <v>IL</v>
      </c>
      <c r="K11" s="1981">
        <f>COVER!Z19</f>
        <v>62881</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f>COVER!T25</f>
        <v>0</v>
      </c>
      <c r="J13" s="2461"/>
      <c r="K13" s="2461"/>
      <c r="L13" s="2462"/>
    </row>
    <row r="14" spans="1:29" ht="13.5" customHeight="1" x14ac:dyDescent="0.2">
      <c r="A14" s="2449" t="str">
        <f>COVER!A19</f>
        <v>3601 State Route 161</v>
      </c>
      <c r="B14" s="2447"/>
      <c r="C14" s="2447"/>
      <c r="D14" s="2447"/>
      <c r="E14" s="2030">
        <v>0</v>
      </c>
      <c r="F14" s="1307"/>
      <c r="G14" s="2026" t="s">
        <v>1413</v>
      </c>
      <c r="H14" s="1290"/>
      <c r="I14" s="1290"/>
      <c r="J14" s="1290"/>
      <c r="K14" s="1290"/>
      <c r="L14" s="2022"/>
    </row>
    <row r="15" spans="1:29" ht="13.5" customHeight="1" x14ac:dyDescent="0.2">
      <c r="A15" s="2449" t="str">
        <f>COVER!A21</f>
        <v>Centralia</v>
      </c>
      <c r="B15" s="2455"/>
      <c r="C15" s="2455"/>
      <c r="D15" s="1289"/>
      <c r="E15" s="1986"/>
      <c r="F15" s="1306"/>
      <c r="G15" s="1980" t="str">
        <f>COVER!T15</f>
        <v>Sara E. Hanks</v>
      </c>
      <c r="H15" s="1290"/>
      <c r="I15" s="1290"/>
      <c r="J15" s="1290"/>
      <c r="K15" s="1290"/>
      <c r="L15" s="2022"/>
    </row>
    <row r="16" spans="1:29" ht="12.2" customHeight="1" x14ac:dyDescent="0.2">
      <c r="A16" s="2029" t="s">
        <v>2033</v>
      </c>
      <c r="B16" s="1557"/>
      <c r="C16" s="2031">
        <f>COVER!A25</f>
        <v>62801</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618-548-1002</v>
      </c>
      <c r="H18" s="2439"/>
      <c r="I18" s="2439"/>
      <c r="J18" s="2439"/>
      <c r="K18" s="2438" t="str">
        <f>COVER!X21</f>
        <v>618-548-1018</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Raccoon Cons SD 1</v>
      </c>
      <c r="B1" s="2437"/>
      <c r="C1" s="2437"/>
      <c r="D1" s="2437"/>
    </row>
    <row r="2" spans="1:11" s="1979" customFormat="1" ht="12.75" x14ac:dyDescent="0.2">
      <c r="A2" s="2471">
        <f>'Single Audit Cover'!E7</f>
        <v>13058001003</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Raccoon Cons SD 1</v>
      </c>
      <c r="B1" s="2475"/>
      <c r="C1" s="2475"/>
      <c r="D1" s="2475"/>
      <c r="E1" s="2475"/>
    </row>
    <row r="2" spans="1:5" x14ac:dyDescent="0.2">
      <c r="A2" s="2476">
        <f>'Single Audit Cover'!E7</f>
        <v>13058001003</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263021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7295</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-2578</v>
      </c>
    </row>
    <row r="19" spans="1:4" ht="13.5" thickBot="1" x14ac:dyDescent="0.25">
      <c r="A19" s="1359" t="s">
        <v>1498</v>
      </c>
      <c r="D19" s="1358">
        <f>SUM(D10:D17)</f>
        <v>267738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267738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267738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Raccoon Cons SD 1</v>
      </c>
      <c r="C1" s="2480"/>
      <c r="D1" s="2480"/>
      <c r="E1" s="2480"/>
      <c r="F1" s="2480"/>
      <c r="G1" s="2480"/>
      <c r="H1" s="2480"/>
      <c r="I1" s="2480"/>
      <c r="J1" s="2480"/>
      <c r="K1" s="2480"/>
    </row>
    <row r="2" spans="2:12" ht="15" x14ac:dyDescent="0.2">
      <c r="B2" s="2481">
        <f>'Single Audit Cover'!E7</f>
        <v>13058001003</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Raccoon Cons SD 1</v>
      </c>
      <c r="B1" s="2485"/>
      <c r="C1" s="2485"/>
      <c r="D1" s="2485"/>
      <c r="E1" s="1434"/>
    </row>
    <row r="2" spans="1:7" ht="13.5" customHeight="1" x14ac:dyDescent="0.2">
      <c r="A2" s="2486">
        <f>'Single Audit Cover'!E7</f>
        <v>13058001003</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Raccoon Cons SD 1</v>
      </c>
      <c r="C1" s="2499"/>
      <c r="D1" s="2499"/>
      <c r="E1" s="2499"/>
      <c r="F1" s="2499"/>
      <c r="G1" s="2499"/>
      <c r="H1" s="2499"/>
      <c r="I1" s="2499"/>
      <c r="J1" s="1473"/>
    </row>
    <row r="2" spans="2:10" s="1367" customFormat="1" ht="12.75" customHeight="1" x14ac:dyDescent="0.2">
      <c r="B2" s="2500">
        <f>'Single Audit Cover'!E7</f>
        <v>13058001003</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71" right="0.2" top="0.7" bottom="0.79" header="0.26" footer="0.48"/>
  <pageSetup scale="80" firstPageNumber="40" orientation="portrait" useFirstPageNumber="1" r:id="rId1"/>
  <headerFooter alignWithMargins="0">
    <oddFooter>&amp;LSee accompanying notes to the financial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Raccoon Cons SD 1</v>
      </c>
      <c r="C1" s="2498"/>
      <c r="D1" s="2498"/>
      <c r="E1" s="2498"/>
      <c r="F1" s="2498"/>
      <c r="G1" s="2498"/>
      <c r="H1" s="2498"/>
      <c r="I1" s="2498"/>
      <c r="J1" s="2498"/>
      <c r="K1" s="2498"/>
      <c r="L1" s="1521"/>
      <c r="M1" s="1521"/>
    </row>
    <row r="2" spans="1:13" ht="12" customHeight="1" x14ac:dyDescent="0.2">
      <c r="B2" s="2500">
        <f>'Single Audit Cover'!E7</f>
        <v>13058001003</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2125</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2126</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2127</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2128</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2129</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2130</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2131</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0.75" bottom="1.06" header="0.26" footer="0.63"/>
  <pageSetup scale="80" firstPageNumber="41" orientation="portrait" useFirstPageNumber="1" r:id="rId1"/>
  <headerFooter alignWithMargins="0">
    <oddFooter>&amp;LSee accompanying notes to the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Raccoon Cons SD 1</v>
      </c>
      <c r="C1" s="2514"/>
      <c r="D1" s="2514"/>
      <c r="E1" s="2514"/>
      <c r="F1" s="2514"/>
      <c r="G1" s="2514"/>
      <c r="H1" s="2514"/>
      <c r="I1" s="2514"/>
      <c r="J1" s="2514"/>
      <c r="K1" s="2514"/>
      <c r="L1" s="1542"/>
    </row>
    <row r="2" spans="1:12" ht="12.75" customHeight="1" x14ac:dyDescent="0.2">
      <c r="B2" s="2515">
        <f>'Single Audit Cover'!E7</f>
        <v>13058001003</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Raccoon Cons SD 1</v>
      </c>
      <c r="C1" s="2498"/>
      <c r="D1" s="2498"/>
      <c r="E1" s="1554"/>
    </row>
    <row r="2" spans="2:5" s="1387" customFormat="1" ht="12.75" customHeight="1" x14ac:dyDescent="0.2">
      <c r="B2" s="2500">
        <f>'Single Audit Cover'!E7</f>
        <v>13058001003</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Raccoon Cons SD 1</v>
      </c>
      <c r="C1" s="2498"/>
      <c r="D1" s="2498"/>
      <c r="E1" s="2498"/>
      <c r="F1" s="1542"/>
      <c r="G1" s="1542"/>
      <c r="H1" s="1542"/>
      <c r="I1" s="1542"/>
      <c r="J1" s="1542"/>
      <c r="K1" s="1542"/>
      <c r="L1" s="1542"/>
    </row>
    <row r="2" spans="2:12" ht="13.5" customHeight="1" x14ac:dyDescent="0.2">
      <c r="B2" s="2500">
        <f>'Single Audit Cover'!E7</f>
        <v>13058001003</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13058001003</v>
      </c>
    </row>
    <row r="3" spans="1:2" x14ac:dyDescent="0.2">
      <c r="A3" t="s">
        <v>1132</v>
      </c>
      <c r="B3" s="1232" t="str">
        <f>COVER!A15</f>
        <v>Marion - Jefferson</v>
      </c>
    </row>
    <row r="4" spans="1:2" x14ac:dyDescent="0.2">
      <c r="A4" t="s">
        <v>1188</v>
      </c>
      <c r="B4" s="1232" t="str">
        <f>COVER!A17</f>
        <v>Raccoon Cons SD 1</v>
      </c>
    </row>
    <row r="5" spans="1:2" x14ac:dyDescent="0.2">
      <c r="A5" t="s">
        <v>819</v>
      </c>
      <c r="B5" s="1232" t="str">
        <f>COVER!A38</f>
        <v>Matt Renaud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060-001832</v>
      </c>
    </row>
    <row r="16" spans="1:2" x14ac:dyDescent="0.2">
      <c r="A16" t="s">
        <v>501</v>
      </c>
      <c r="B16" s="1232" t="str">
        <f>COVER!T13</f>
        <v>Leymone Hardcastle &amp; Co., Ltd</v>
      </c>
    </row>
    <row r="17" spans="1:2" x14ac:dyDescent="0.2">
      <c r="A17" t="s">
        <v>1052</v>
      </c>
      <c r="B17" s="1232" t="str">
        <f>COVER!T15</f>
        <v>Sara E. Hanks</v>
      </c>
    </row>
    <row r="18" spans="1:2" x14ac:dyDescent="0.2">
      <c r="A18" t="s">
        <v>1370</v>
      </c>
      <c r="B18" s="1232" t="str">
        <f>COVER!T17</f>
        <v>200 West Main Street</v>
      </c>
    </row>
    <row r="19" spans="1:2" x14ac:dyDescent="0.2">
      <c r="A19" t="s">
        <v>1054</v>
      </c>
      <c r="B19" s="1232">
        <f>COVER!T25</f>
        <v>0</v>
      </c>
    </row>
    <row r="20" spans="1:2" x14ac:dyDescent="0.2">
      <c r="A20" t="s">
        <v>1055</v>
      </c>
      <c r="B20" s="1232" t="str">
        <f>COVER!T19</f>
        <v>Salem</v>
      </c>
    </row>
    <row r="21" spans="1:2" x14ac:dyDescent="0.2">
      <c r="A21" t="s">
        <v>569</v>
      </c>
      <c r="B21" s="1232" t="str">
        <f>COVER!X19</f>
        <v>IL</v>
      </c>
    </row>
    <row r="22" spans="1:2" x14ac:dyDescent="0.2">
      <c r="A22" t="s">
        <v>1056</v>
      </c>
      <c r="B22" s="1232">
        <f>COVER!Z19</f>
        <v>62881</v>
      </c>
    </row>
    <row r="23" spans="1:2" x14ac:dyDescent="0.2">
      <c r="A23" t="s">
        <v>1372</v>
      </c>
      <c r="B23" s="1232" t="str">
        <f>COVER!T21</f>
        <v>618-548-1002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575998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554058</v>
      </c>
      <c r="D92" s="14" t="str">
        <f t="shared" si="0"/>
        <v>Error?</v>
      </c>
    </row>
    <row r="93" spans="1:4" x14ac:dyDescent="0.2">
      <c r="A93" s="55">
        <v>32</v>
      </c>
      <c r="B93" s="1232">
        <f>'Assets-Liab 5-6'!C41</f>
        <v>575998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17051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17051</v>
      </c>
      <c r="D123" s="14" t="str">
        <f t="shared" si="0"/>
        <v>Error?</v>
      </c>
    </row>
    <row r="124" spans="1:4" x14ac:dyDescent="0.2">
      <c r="A124" s="55">
        <v>63</v>
      </c>
      <c r="B124" s="1232">
        <f>'Assets-Liab 5-6'!D41</f>
        <v>17051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13625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13625</v>
      </c>
      <c r="D140" s="14" t="str">
        <f t="shared" si="1"/>
        <v>Error?</v>
      </c>
    </row>
    <row r="141" spans="1:4" x14ac:dyDescent="0.2">
      <c r="A141" s="55">
        <v>80</v>
      </c>
      <c r="B141" s="1232">
        <f>'Assets-Liab 5-6'!E41</f>
        <v>13625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237567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237567</v>
      </c>
      <c r="D170" s="14" t="str">
        <f t="shared" si="1"/>
        <v>Error?</v>
      </c>
    </row>
    <row r="171" spans="1:4" x14ac:dyDescent="0.2">
      <c r="A171" s="55">
        <v>110</v>
      </c>
      <c r="B171" s="1232">
        <f>'Assets-Liab 5-6'!F41</f>
        <v>237567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116461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45880</v>
      </c>
      <c r="D189" s="14" t="str">
        <f t="shared" si="1"/>
        <v>Error?</v>
      </c>
    </row>
    <row r="190" spans="1:4" x14ac:dyDescent="0.2">
      <c r="A190" s="55">
        <v>129</v>
      </c>
      <c r="B190" s="1232">
        <f>'Assets-Liab 5-6'!G41</f>
        <v>116461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1314</v>
      </c>
      <c r="D273" s="14" t="str">
        <f t="shared" si="3"/>
        <v>Error?</v>
      </c>
    </row>
    <row r="274" spans="1:4" x14ac:dyDescent="0.2">
      <c r="A274" s="55">
        <v>213</v>
      </c>
      <c r="B274" s="1232">
        <f>'Assets-Liab 5-6'!M17</f>
        <v>1027694</v>
      </c>
      <c r="D274" s="14" t="str">
        <f t="shared" si="3"/>
        <v>Error?</v>
      </c>
    </row>
    <row r="275" spans="1:4" x14ac:dyDescent="0.2">
      <c r="A275" s="55">
        <v>214</v>
      </c>
      <c r="B275" s="1232">
        <f>'Assets-Liab 5-6'!M18</f>
        <v>886336</v>
      </c>
      <c r="D275" s="14" t="str">
        <f t="shared" si="3"/>
        <v>Error?</v>
      </c>
    </row>
    <row r="276" spans="1:4" x14ac:dyDescent="0.2">
      <c r="A276" s="55">
        <v>215</v>
      </c>
      <c r="B276" s="1232">
        <f>'Assets-Liab 5-6'!M19</f>
        <v>974429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2889773</v>
      </c>
      <c r="C279" s="14" t="s">
        <v>672</v>
      </c>
      <c r="D279" s="14" t="str">
        <f t="shared" si="3"/>
        <v>Error?</v>
      </c>
    </row>
    <row r="280" spans="1:4" x14ac:dyDescent="0.2">
      <c r="A280" s="55">
        <v>219</v>
      </c>
      <c r="B280" s="1232">
        <f>'Assets-Liab 5-6'!M40</f>
        <v>2889773</v>
      </c>
      <c r="D280" s="14" t="str">
        <f t="shared" si="3"/>
        <v>Error?</v>
      </c>
    </row>
    <row r="281" spans="1:4" x14ac:dyDescent="0.2">
      <c r="A281" s="55">
        <v>220</v>
      </c>
      <c r="B281" s="1232">
        <f>'Assets-Liab 5-6'!M41</f>
        <v>2889773</v>
      </c>
      <c r="C281" s="14" t="s">
        <v>672</v>
      </c>
      <c r="D281" s="14" t="str">
        <f t="shared" si="3"/>
        <v>Error?</v>
      </c>
    </row>
    <row r="282" spans="1:4" x14ac:dyDescent="0.2">
      <c r="A282" s="55">
        <v>221</v>
      </c>
      <c r="B282" s="1232">
        <f>'Assets-Liab 5-6'!N21</f>
        <v>13625</v>
      </c>
      <c r="D282" s="14" t="str">
        <f t="shared" si="3"/>
        <v>Error?</v>
      </c>
    </row>
    <row r="283" spans="1:4" x14ac:dyDescent="0.2">
      <c r="A283" s="55">
        <v>222</v>
      </c>
      <c r="B283" s="1232">
        <f>'Assets-Liab 5-6'!N22</f>
        <v>379223</v>
      </c>
      <c r="D283" s="14" t="str">
        <f t="shared" si="3"/>
        <v>Error?</v>
      </c>
    </row>
    <row r="284" spans="1:4" x14ac:dyDescent="0.2">
      <c r="A284" s="55">
        <v>223</v>
      </c>
      <c r="B284" s="1232">
        <f>'Assets-Liab 5-6'!N23</f>
        <v>392848</v>
      </c>
      <c r="C284" s="14" t="s">
        <v>672</v>
      </c>
      <c r="D284" s="14" t="str">
        <f t="shared" si="3"/>
        <v>Error?</v>
      </c>
    </row>
    <row r="285" spans="1:4" x14ac:dyDescent="0.2">
      <c r="A285" s="55">
        <v>224</v>
      </c>
      <c r="B285" s="1232">
        <f>'Assets-Liab 5-6'!N36</f>
        <v>392848</v>
      </c>
      <c r="D285" s="14" t="str">
        <f t="shared" si="3"/>
        <v>Error?</v>
      </c>
    </row>
    <row r="286" spans="1:4" x14ac:dyDescent="0.2">
      <c r="A286" s="83">
        <v>225</v>
      </c>
      <c r="D286" s="14" t="str">
        <f t="shared" si="3"/>
        <v>OK</v>
      </c>
    </row>
    <row r="287" spans="1:4" x14ac:dyDescent="0.2">
      <c r="A287" s="55">
        <v>226</v>
      </c>
      <c r="B287" s="1232">
        <f>'Assets-Liab 5-6'!N37</f>
        <v>392848</v>
      </c>
      <c r="C287" s="14" t="s">
        <v>672</v>
      </c>
      <c r="D287" s="14" t="str">
        <f t="shared" si="3"/>
        <v>Error?</v>
      </c>
    </row>
    <row r="288" spans="1:4" x14ac:dyDescent="0.2">
      <c r="A288" s="55">
        <v>227</v>
      </c>
      <c r="B288" s="1232">
        <f>'Assets-Liab 5-6'!N41</f>
        <v>392848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648433</v>
      </c>
      <c r="D705" s="14" t="str">
        <f t="shared" si="10"/>
        <v>Error?</v>
      </c>
    </row>
    <row r="706" spans="1:4" x14ac:dyDescent="0.2">
      <c r="A706" s="55">
        <v>645</v>
      </c>
      <c r="B706" s="1232">
        <f>'Expenditures 15-22'!C16</f>
        <v>767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13154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979628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9490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1832</v>
      </c>
      <c r="D726" s="14" t="str">
        <f t="shared" si="10"/>
        <v>Error?</v>
      </c>
    </row>
    <row r="727" spans="1:4" x14ac:dyDescent="0.2">
      <c r="A727" s="55">
        <v>666</v>
      </c>
      <c r="B727" s="1232">
        <f>'Expenditures 15-22'!C42</f>
        <v>11322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4556</v>
      </c>
      <c r="D732" s="14" t="str">
        <f t="shared" si="10"/>
        <v>Error?</v>
      </c>
    </row>
    <row r="733" spans="1:4" x14ac:dyDescent="0.2">
      <c r="A733" s="55">
        <v>672</v>
      </c>
      <c r="B733" s="1232">
        <f>'Expenditures 15-22'!C50</f>
        <v>96789</v>
      </c>
      <c r="D733" s="14" t="str">
        <f t="shared" si="10"/>
        <v>Error?</v>
      </c>
    </row>
    <row r="734" spans="1:4" x14ac:dyDescent="0.2">
      <c r="A734" s="55">
        <v>673</v>
      </c>
      <c r="B734" s="1232">
        <f>'Expenditures 15-22'!C53</f>
        <v>101345</v>
      </c>
      <c r="C734" s="14" t="s">
        <v>672</v>
      </c>
      <c r="D734" s="14" t="str">
        <f t="shared" si="10"/>
        <v>Error?</v>
      </c>
    </row>
    <row r="735" spans="1:4" x14ac:dyDescent="0.2">
      <c r="A735" s="55">
        <v>674</v>
      </c>
      <c r="B735" s="1232">
        <f>'Expenditures 15-22'!C55</f>
        <v>27355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27355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43642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49479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93121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233143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1212771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73473</v>
      </c>
      <c r="D763" s="14" t="str">
        <f t="shared" si="10"/>
        <v>Error?</v>
      </c>
    </row>
    <row r="764" spans="1:4" x14ac:dyDescent="0.2">
      <c r="A764" s="55">
        <v>703</v>
      </c>
      <c r="B764" s="1232">
        <f>'Expenditures 15-22'!D16</f>
        <v>91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121765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96</v>
      </c>
      <c r="D784" s="14" t="str">
        <f t="shared" si="11"/>
        <v>Error?</v>
      </c>
    </row>
    <row r="785" spans="1:4" x14ac:dyDescent="0.2">
      <c r="A785" s="55">
        <v>724</v>
      </c>
      <c r="B785" s="1232">
        <f>'Expenditures 15-22'!D42</f>
        <v>96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12660</v>
      </c>
      <c r="D791" s="14" t="str">
        <f t="shared" si="11"/>
        <v>Error?</v>
      </c>
    </row>
    <row r="792" spans="1:4" x14ac:dyDescent="0.2">
      <c r="A792" s="55">
        <v>731</v>
      </c>
      <c r="B792" s="1232">
        <f>'Expenditures 15-22'!D53</f>
        <v>12660</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12756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134521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60692</v>
      </c>
      <c r="D821" s="14" t="str">
        <f t="shared" si="11"/>
        <v>Error?</v>
      </c>
    </row>
    <row r="822" spans="1:4" x14ac:dyDescent="0.2">
      <c r="A822" s="55">
        <v>761</v>
      </c>
      <c r="B822" s="1232">
        <f>'Expenditures 15-22'!E16</f>
        <v>393</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3159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64244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149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660</v>
      </c>
      <c r="D842" s="14" t="str">
        <f t="shared" si="12"/>
        <v>Error?</v>
      </c>
    </row>
    <row r="843" spans="1:4" x14ac:dyDescent="0.2">
      <c r="A843" s="55">
        <v>782</v>
      </c>
      <c r="B843" s="1232">
        <f>'Expenditures 15-22'!E42</f>
        <v>809</v>
      </c>
      <c r="C843" s="14" t="s">
        <v>672</v>
      </c>
      <c r="D843" s="14" t="str">
        <f t="shared" si="12"/>
        <v>Error?</v>
      </c>
    </row>
    <row r="844" spans="1:4" x14ac:dyDescent="0.2">
      <c r="A844" s="55">
        <v>783</v>
      </c>
      <c r="B844" s="1232">
        <f>'Expenditures 15-22'!E44</f>
        <v>826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826</v>
      </c>
      <c r="C847" s="14" t="s">
        <v>672</v>
      </c>
      <c r="D847" s="14" t="str">
        <f t="shared" si="12"/>
        <v>Error?</v>
      </c>
    </row>
    <row r="848" spans="1:4" x14ac:dyDescent="0.2">
      <c r="A848" s="55">
        <v>787</v>
      </c>
      <c r="B848" s="1232">
        <f>'Expenditures 15-22'!E49</f>
        <v>14757</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14757</v>
      </c>
      <c r="C850" s="14" t="s">
        <v>672</v>
      </c>
      <c r="D850" s="14" t="str">
        <f t="shared" si="12"/>
        <v>Error?</v>
      </c>
    </row>
    <row r="851" spans="1:4" x14ac:dyDescent="0.2">
      <c r="A851" s="55">
        <v>790</v>
      </c>
      <c r="B851" s="1232">
        <f>'Expenditures 15-22'!E55</f>
        <v>234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234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1360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7394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8754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25380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187745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16676</v>
      </c>
      <c r="D879" s="14" t="str">
        <f t="shared" si="12"/>
        <v>Error?</v>
      </c>
    </row>
    <row r="880" spans="1:4" x14ac:dyDescent="0.2">
      <c r="A880" s="55">
        <v>819</v>
      </c>
      <c r="B880" s="1232">
        <f>'Expenditures 15-22'!F16</f>
        <v>110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1098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21187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966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234</v>
      </c>
      <c r="D900" s="14" t="str">
        <f t="shared" si="13"/>
        <v>Error?</v>
      </c>
    </row>
    <row r="901" spans="1:4" x14ac:dyDescent="0.2">
      <c r="A901" s="55">
        <v>840</v>
      </c>
      <c r="B901" s="1232">
        <f>'Expenditures 15-22'!F42</f>
        <v>1200</v>
      </c>
      <c r="C901" s="14" t="s">
        <v>672</v>
      </c>
      <c r="D901" s="14" t="str">
        <f t="shared" si="13"/>
        <v>Error?</v>
      </c>
    </row>
    <row r="902" spans="1:4" x14ac:dyDescent="0.2">
      <c r="A902" s="55">
        <v>841</v>
      </c>
      <c r="B902" s="1232">
        <f>'Expenditures 15-22'!F44</f>
        <v>437</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437</v>
      </c>
      <c r="C905" s="14" t="s">
        <v>672</v>
      </c>
      <c r="D905" s="14" t="str">
        <f t="shared" si="13"/>
        <v>Error?</v>
      </c>
    </row>
    <row r="906" spans="1:4" x14ac:dyDescent="0.2">
      <c r="A906" s="55">
        <v>845</v>
      </c>
      <c r="B906" s="1232">
        <f>'Expenditures 15-22'!F49</f>
        <v>1862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1862</v>
      </c>
      <c r="C908" s="14" t="s">
        <v>672</v>
      </c>
      <c r="D908" s="14" t="str">
        <f t="shared" si="13"/>
        <v>Error?</v>
      </c>
    </row>
    <row r="909" spans="1:4" x14ac:dyDescent="0.2">
      <c r="A909" s="55">
        <v>848</v>
      </c>
      <c r="B909" s="1232">
        <f>'Expenditures 15-22'!F55</f>
        <v>3118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3118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351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80431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80782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87399</v>
      </c>
      <c r="C929" s="14" t="s">
        <v>672</v>
      </c>
      <c r="D929" s="14" t="str">
        <f t="shared" si="13"/>
        <v>Error?</v>
      </c>
    </row>
    <row r="930" spans="1:4" x14ac:dyDescent="0.2">
      <c r="A930" s="55">
        <v>869</v>
      </c>
      <c r="B930" s="1232">
        <f>'Expenditures 15-22'!F75</f>
        <v>742</v>
      </c>
      <c r="D930" s="14" t="str">
        <f t="shared" si="13"/>
        <v>Error?</v>
      </c>
    </row>
    <row r="931" spans="1:4" x14ac:dyDescent="0.2">
      <c r="A931" s="55">
        <v>870</v>
      </c>
      <c r="B931" s="1232">
        <f>'Expenditures 15-22'!F114</f>
        <v>109328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3847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14972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14972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14972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18819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617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821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1438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5035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5035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5035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6473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799891</v>
      </c>
      <c r="C1093" s="14" t="s">
        <v>672</v>
      </c>
      <c r="D1093" s="14" t="str">
        <f t="shared" si="16"/>
        <v>Error?</v>
      </c>
    </row>
    <row r="1094" spans="1:4" x14ac:dyDescent="0.2">
      <c r="A1094" s="55">
        <v>1033</v>
      </c>
      <c r="B1094" s="1232">
        <f>'Expenditures 15-22'!K16</f>
        <v>1361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18232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1192109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10605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2822</v>
      </c>
      <c r="C1114" s="14" t="s">
        <v>672</v>
      </c>
      <c r="D1114" s="14" t="str">
        <f t="shared" si="16"/>
        <v>Error?</v>
      </c>
    </row>
    <row r="1115" spans="1:4" x14ac:dyDescent="0.2">
      <c r="A1115" s="55">
        <v>1054</v>
      </c>
      <c r="B1115" s="1232">
        <f>'Expenditures 15-22'!K42</f>
        <v>13427</v>
      </c>
      <c r="C1115" s="14" t="s">
        <v>672</v>
      </c>
      <c r="D1115" s="14" t="str">
        <f t="shared" si="16"/>
        <v>Error?</v>
      </c>
    </row>
    <row r="1116" spans="1:4" x14ac:dyDescent="0.2">
      <c r="A1116" s="55">
        <v>1055</v>
      </c>
      <c r="B1116" s="1232">
        <f>'Expenditures 15-22'!K44</f>
        <v>1263</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1263</v>
      </c>
      <c r="C1119" s="14" t="s">
        <v>672</v>
      </c>
      <c r="D1119" s="14" t="str">
        <f t="shared" si="16"/>
        <v>Error?</v>
      </c>
    </row>
    <row r="1120" spans="1:4" x14ac:dyDescent="0.2">
      <c r="A1120" s="55">
        <v>1059</v>
      </c>
      <c r="B1120" s="1232">
        <f>'Expenditures 15-22'!K49</f>
        <v>26210</v>
      </c>
      <c r="C1120" s="14" t="s">
        <v>672</v>
      </c>
      <c r="D1120" s="14" t="str">
        <f t="shared" si="16"/>
        <v>Error?</v>
      </c>
    </row>
    <row r="1121" spans="1:4" x14ac:dyDescent="0.2">
      <c r="A1121" s="55">
        <v>1060</v>
      </c>
      <c r="B1121" s="1232">
        <f>'Expenditures 15-22'!K50</f>
        <v>109449</v>
      </c>
      <c r="C1121" s="14" t="s">
        <v>672</v>
      </c>
      <c r="D1121" s="14" t="str">
        <f t="shared" si="16"/>
        <v>Error?</v>
      </c>
    </row>
    <row r="1122" spans="1:4" x14ac:dyDescent="0.2">
      <c r="A1122" s="55">
        <v>1061</v>
      </c>
      <c r="B1122" s="1232">
        <f>'Expenditures 15-22'!K53</f>
        <v>135659</v>
      </c>
      <c r="C1122" s="14" t="s">
        <v>672</v>
      </c>
      <c r="D1122" s="14" t="str">
        <f t="shared" si="16"/>
        <v>Error?</v>
      </c>
    </row>
    <row r="1123" spans="1:4" x14ac:dyDescent="0.2">
      <c r="A1123" s="55">
        <v>1062</v>
      </c>
      <c r="B1123" s="1232">
        <f>'Expenditures 15-22'!K55</f>
        <v>30707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30707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45353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152276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197629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378685</v>
      </c>
      <c r="C1143" s="14" t="s">
        <v>672</v>
      </c>
      <c r="D1143" s="14" t="str">
        <f t="shared" si="16"/>
        <v>Error?</v>
      </c>
    </row>
    <row r="1144" spans="1:4" x14ac:dyDescent="0.2">
      <c r="A1144" s="55">
        <v>1083</v>
      </c>
      <c r="B1144" s="1232">
        <f>'Expenditures 15-22'!K75</f>
        <v>742</v>
      </c>
      <c r="C1144" s="14" t="s">
        <v>672</v>
      </c>
      <c r="D1144" s="14" t="str">
        <f t="shared" si="16"/>
        <v>Error?</v>
      </c>
    </row>
    <row r="1145" spans="1:4" x14ac:dyDescent="0.2">
      <c r="A1145" s="55">
        <v>1084</v>
      </c>
      <c r="B1145" s="1232">
        <f>'Expenditures 15-22'!K102</f>
        <v>98121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1669657</v>
      </c>
      <c r="C1152" s="14" t="s">
        <v>672</v>
      </c>
      <c r="D1152" s="14" t="str">
        <f t="shared" si="17"/>
        <v>Error?</v>
      </c>
    </row>
    <row r="1153" spans="1:4" x14ac:dyDescent="0.2">
      <c r="A1153" s="55">
        <v>1092</v>
      </c>
      <c r="B1153" s="1232">
        <f>'Expenditures 15-22'!K115</f>
        <v>-226788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84186</v>
      </c>
      <c r="D1221" s="14" t="str">
        <f t="shared" si="18"/>
        <v>Error?</v>
      </c>
    </row>
    <row r="1222" spans="1:4" x14ac:dyDescent="0.2">
      <c r="A1222" s="83">
        <v>1161</v>
      </c>
      <c r="D1222" s="14" t="str">
        <f t="shared" si="18"/>
        <v>OK</v>
      </c>
    </row>
    <row r="1223" spans="1:4" x14ac:dyDescent="0.2">
      <c r="A1223" s="55">
        <v>1162</v>
      </c>
      <c r="B1223" s="1232">
        <f>'Expenditures 15-22'!C127</f>
        <v>84186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84186</v>
      </c>
      <c r="C1225" s="14" t="s">
        <v>672</v>
      </c>
      <c r="D1225" s="14" t="str">
        <f t="shared" si="18"/>
        <v>Error?</v>
      </c>
    </row>
    <row r="1226" spans="1:4" x14ac:dyDescent="0.2">
      <c r="A1226" s="55">
        <v>1165</v>
      </c>
      <c r="B1226" s="1232">
        <f>'Expenditures 15-22'!C150</f>
        <v>84186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40307</v>
      </c>
      <c r="D1237" s="14" t="str">
        <f t="shared" si="18"/>
        <v>Error?</v>
      </c>
    </row>
    <row r="1238" spans="1:4" x14ac:dyDescent="0.2">
      <c r="A1238" s="83">
        <v>1177</v>
      </c>
      <c r="D1238" s="14" t="str">
        <f t="shared" si="18"/>
        <v>OK</v>
      </c>
    </row>
    <row r="1239" spans="1:4" x14ac:dyDescent="0.2">
      <c r="A1239" s="55">
        <v>1178</v>
      </c>
      <c r="B1239" s="1232">
        <f>'Expenditures 15-22'!E127</f>
        <v>40307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40307</v>
      </c>
      <c r="C1241" s="14" t="s">
        <v>672</v>
      </c>
      <c r="D1241" s="14" t="str">
        <f t="shared" si="18"/>
        <v>Error?</v>
      </c>
    </row>
    <row r="1242" spans="1:4" x14ac:dyDescent="0.2">
      <c r="A1242" s="55">
        <v>1181</v>
      </c>
      <c r="B1242" s="1232">
        <f>'Expenditures 15-22'!E150</f>
        <v>40307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54319</v>
      </c>
      <c r="D1245" s="14" t="str">
        <f t="shared" si="18"/>
        <v>Error?</v>
      </c>
    </row>
    <row r="1246" spans="1:4" x14ac:dyDescent="0.2">
      <c r="A1246" s="83">
        <v>1185</v>
      </c>
      <c r="D1246" s="14" t="str">
        <f t="shared" si="18"/>
        <v>OK</v>
      </c>
    </row>
    <row r="1247" spans="1:4" x14ac:dyDescent="0.2">
      <c r="A1247" s="55">
        <v>1186</v>
      </c>
      <c r="B1247" s="1232">
        <f>'Expenditures 15-22'!F127</f>
        <v>54319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54319</v>
      </c>
      <c r="C1249" s="14" t="s">
        <v>672</v>
      </c>
      <c r="D1249" s="14" t="str">
        <f t="shared" si="18"/>
        <v>Error?</v>
      </c>
    </row>
    <row r="1250" spans="1:4" x14ac:dyDescent="0.2">
      <c r="A1250" s="55">
        <v>1189</v>
      </c>
      <c r="B1250" s="1232">
        <f>'Expenditures 15-22'!F150</f>
        <v>54319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2468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2468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2468</v>
      </c>
      <c r="C1258" s="14" t="s">
        <v>672</v>
      </c>
      <c r="D1258" s="14" t="str">
        <f t="shared" si="18"/>
        <v>Error?</v>
      </c>
    </row>
    <row r="1259" spans="1:4" x14ac:dyDescent="0.2">
      <c r="A1259" s="55">
        <v>1198</v>
      </c>
      <c r="B1259" s="1232">
        <f>'Expenditures 15-22'!G150</f>
        <v>2468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181280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181280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181280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181280</v>
      </c>
      <c r="C1288" s="14" t="s">
        <v>672</v>
      </c>
      <c r="D1288" s="14" t="str">
        <f t="shared" si="19"/>
        <v>Error?</v>
      </c>
    </row>
    <row r="1289" spans="1:4" x14ac:dyDescent="0.2">
      <c r="A1289" s="55">
        <v>1228</v>
      </c>
      <c r="B1289" s="1232">
        <f>'Expenditures 15-22'!K151</f>
        <v>-4027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5606</v>
      </c>
      <c r="C1314" s="14" t="s">
        <v>672</v>
      </c>
      <c r="D1314" s="14" t="str">
        <f t="shared" si="19"/>
        <v>Error?</v>
      </c>
    </row>
    <row r="1315" spans="1:4" x14ac:dyDescent="0.2">
      <c r="A1315" s="55">
        <v>1254</v>
      </c>
      <c r="B1315" s="1232">
        <f>'Expenditures 15-22'!H164</f>
        <v>35000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40606</v>
      </c>
      <c r="C1317" s="14" t="s">
        <v>672</v>
      </c>
      <c r="D1317" s="14" t="str">
        <f t="shared" si="19"/>
        <v>Error?</v>
      </c>
    </row>
    <row r="1318" spans="1:4" x14ac:dyDescent="0.2">
      <c r="A1318" s="55">
        <v>1257</v>
      </c>
      <c r="B1318" s="1232">
        <f>'Expenditures 15-22'!H168</f>
        <v>40606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5606</v>
      </c>
      <c r="C1328" s="14" t="s">
        <v>672</v>
      </c>
      <c r="D1328" s="14" t="str">
        <f t="shared" si="19"/>
        <v>Error?</v>
      </c>
    </row>
    <row r="1329" spans="1:4" x14ac:dyDescent="0.2">
      <c r="A1329" s="55">
        <v>1268</v>
      </c>
      <c r="B1329" s="1232">
        <f>'Expenditures 15-22'!K164</f>
        <v>35000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40606</v>
      </c>
      <c r="C1331" s="14" t="s">
        <v>672</v>
      </c>
      <c r="D1331" s="14" t="str">
        <f t="shared" si="19"/>
        <v>Error?</v>
      </c>
    </row>
    <row r="1332" spans="1:4" x14ac:dyDescent="0.2">
      <c r="A1332" s="55">
        <v>1271</v>
      </c>
      <c r="B1332" s="1232">
        <f>'Expenditures 15-22'!K168</f>
        <v>40606</v>
      </c>
      <c r="C1332" s="14" t="s">
        <v>672</v>
      </c>
      <c r="D1332" s="14" t="str">
        <f t="shared" si="19"/>
        <v>Error?</v>
      </c>
    </row>
    <row r="1333" spans="1:4" x14ac:dyDescent="0.2">
      <c r="A1333" s="55">
        <v>1272</v>
      </c>
      <c r="B1333" s="1232">
        <f>'Expenditures 15-22'!K169</f>
        <v>865</v>
      </c>
      <c r="C1333" s="14" t="s">
        <v>672</v>
      </c>
      <c r="D1333" s="14" t="str">
        <f t="shared" si="19"/>
        <v>Error?</v>
      </c>
    </row>
    <row r="1334" spans="1:4" x14ac:dyDescent="0.2">
      <c r="A1334" s="83">
        <v>1273</v>
      </c>
      <c r="D1334" s="14" t="str">
        <f t="shared" si="19"/>
        <v>OK</v>
      </c>
    </row>
    <row r="1335" spans="1:4" x14ac:dyDescent="0.2">
      <c r="A1335" s="55">
        <v>1274</v>
      </c>
      <c r="B1335" s="1232">
        <f>'Expenditures 15-22'!C176</f>
        <v>101173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101173</v>
      </c>
      <c r="C1339" s="14" t="s">
        <v>672</v>
      </c>
      <c r="D1339" s="14" t="str">
        <f t="shared" si="19"/>
        <v>Error?</v>
      </c>
    </row>
    <row r="1340" spans="1:4" x14ac:dyDescent="0.2">
      <c r="A1340" s="55">
        <v>1279</v>
      </c>
      <c r="B1340" s="1232">
        <f>'Expenditures 15-22'!C204</f>
        <v>101173</v>
      </c>
      <c r="C1340" s="14" t="s">
        <v>672</v>
      </c>
      <c r="D1340" s="14" t="str">
        <f t="shared" si="19"/>
        <v>Error?</v>
      </c>
    </row>
    <row r="1341" spans="1:4" x14ac:dyDescent="0.2">
      <c r="A1341" s="55">
        <v>1280</v>
      </c>
      <c r="B1341" s="1232">
        <f>'Expenditures 15-22'!D176</f>
        <v>807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807</v>
      </c>
      <c r="C1345" s="14" t="s">
        <v>672</v>
      </c>
      <c r="D1345" s="14" t="str">
        <f t="shared" si="20"/>
        <v>Error?</v>
      </c>
    </row>
    <row r="1346" spans="1:4" x14ac:dyDescent="0.2">
      <c r="A1346" s="55">
        <v>1285</v>
      </c>
      <c r="B1346" s="1232">
        <f>'Expenditures 15-22'!D204</f>
        <v>807</v>
      </c>
      <c r="C1346" s="14" t="s">
        <v>672</v>
      </c>
      <c r="D1346" s="14" t="str">
        <f t="shared" si="20"/>
        <v>Error?</v>
      </c>
    </row>
    <row r="1347" spans="1:4" x14ac:dyDescent="0.2">
      <c r="A1347" s="55">
        <v>1286</v>
      </c>
      <c r="B1347" s="1232">
        <f>'Expenditures 15-22'!E176</f>
        <v>5646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5646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5646</v>
      </c>
      <c r="C1353" s="14" t="s">
        <v>672</v>
      </c>
      <c r="D1353" s="14" t="str">
        <f t="shared" si="20"/>
        <v>Error?</v>
      </c>
    </row>
    <row r="1354" spans="1:4" x14ac:dyDescent="0.2">
      <c r="A1354" s="55">
        <v>1293</v>
      </c>
      <c r="B1354" s="1232">
        <f>'Expenditures 15-22'!F176</f>
        <v>17164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17164</v>
      </c>
      <c r="C1358" s="14" t="s">
        <v>672</v>
      </c>
      <c r="D1358" s="14" t="str">
        <f t="shared" si="20"/>
        <v>Error?</v>
      </c>
    </row>
    <row r="1359" spans="1:4" x14ac:dyDescent="0.2">
      <c r="A1359" s="55">
        <v>1298</v>
      </c>
      <c r="B1359" s="1232">
        <f>'Expenditures 15-22'!F204</f>
        <v>17164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793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793</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72807</v>
      </c>
      <c r="C1375" s="14" t="s">
        <v>672</v>
      </c>
      <c r="D1375" s="14" t="str">
        <f t="shared" si="20"/>
        <v>Error?</v>
      </c>
    </row>
    <row r="1376" spans="1:4" x14ac:dyDescent="0.2">
      <c r="A1376" s="55">
        <v>1315</v>
      </c>
      <c r="B1376" s="1232">
        <f>'Expenditures 15-22'!H204</f>
        <v>73600</v>
      </c>
      <c r="C1376" s="14" t="s">
        <v>672</v>
      </c>
      <c r="D1376" s="14" t="str">
        <f t="shared" si="20"/>
        <v>Error?</v>
      </c>
    </row>
    <row r="1377" spans="1:4" x14ac:dyDescent="0.2">
      <c r="A1377" s="55">
        <v>1316</v>
      </c>
      <c r="B1377" s="1232">
        <f>'Expenditures 15-22'!K176</f>
        <v>125583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125583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72807</v>
      </c>
      <c r="C1387" s="14" t="s">
        <v>672</v>
      </c>
      <c r="D1387" s="14" t="str">
        <f t="shared" si="20"/>
        <v>Error?</v>
      </c>
    </row>
    <row r="1388" spans="1:4" x14ac:dyDescent="0.2">
      <c r="A1388" s="55">
        <v>1327</v>
      </c>
      <c r="B1388" s="1232">
        <f>'Expenditures 15-22'!K204</f>
        <v>198390</v>
      </c>
      <c r="C1388" s="14" t="s">
        <v>672</v>
      </c>
      <c r="D1388" s="14" t="str">
        <f t="shared" si="20"/>
        <v>Error?</v>
      </c>
    </row>
    <row r="1389" spans="1:4" x14ac:dyDescent="0.2">
      <c r="A1389" s="55">
        <v>1328</v>
      </c>
      <c r="B1389" s="1232">
        <f>'Expenditures 15-22'!K205</f>
        <v>-45479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1595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31849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2172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170</v>
      </c>
      <c r="D1416" s="14" t="str">
        <f t="shared" si="21"/>
        <v>Error?</v>
      </c>
    </row>
    <row r="1417" spans="1:4" x14ac:dyDescent="0.2">
      <c r="A1417" s="55">
        <v>1356</v>
      </c>
      <c r="B1417" s="1232">
        <f>'Expenditures 15-22'!D232</f>
        <v>2342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1018</v>
      </c>
      <c r="D1422" s="14" t="str">
        <f t="shared" si="21"/>
        <v>Error?</v>
      </c>
    </row>
    <row r="1423" spans="1:4" x14ac:dyDescent="0.2">
      <c r="A1423" s="55">
        <v>1362</v>
      </c>
      <c r="B1423" s="1232">
        <f>'Expenditures 15-22'!D240</f>
        <v>1403</v>
      </c>
      <c r="D1423" s="14" t="str">
        <f t="shared" si="21"/>
        <v>Error?</v>
      </c>
    </row>
    <row r="1424" spans="1:4" x14ac:dyDescent="0.2">
      <c r="A1424" s="55">
        <v>1363</v>
      </c>
      <c r="B1424" s="1232">
        <f>'Expenditures 15-22'!D251</f>
        <v>6637</v>
      </c>
      <c r="C1424" s="14" t="s">
        <v>672</v>
      </c>
      <c r="D1424" s="14" t="str">
        <f t="shared" si="21"/>
        <v>Error?</v>
      </c>
    </row>
    <row r="1425" spans="1:4" x14ac:dyDescent="0.2">
      <c r="A1425" s="55">
        <v>1364</v>
      </c>
      <c r="B1425" s="1232">
        <f>'Expenditures 15-22'!D253</f>
        <v>6127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6127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9988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17483</v>
      </c>
      <c r="D1431" s="14" t="str">
        <f t="shared" si="21"/>
        <v>Error?</v>
      </c>
    </row>
    <row r="1432" spans="1:4" x14ac:dyDescent="0.2">
      <c r="A1432" s="55">
        <v>1371</v>
      </c>
      <c r="B1432" s="1232">
        <f>'Expenditures 15-22'!D261</f>
        <v>9085</v>
      </c>
      <c r="D1432" s="14" t="str">
        <f t="shared" si="21"/>
        <v>Error?</v>
      </c>
    </row>
    <row r="1433" spans="1:4" x14ac:dyDescent="0.2">
      <c r="A1433" s="55">
        <v>1372</v>
      </c>
      <c r="B1433" s="1232">
        <f>'Expenditures 15-22'!D262</f>
        <v>11103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47659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62765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94614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1595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31849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2172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170</v>
      </c>
      <c r="C1480" s="14" t="s">
        <v>672</v>
      </c>
      <c r="D1480" s="14" t="str">
        <f t="shared" si="22"/>
        <v>Error?</v>
      </c>
    </row>
    <row r="1481" spans="1:4" x14ac:dyDescent="0.2">
      <c r="A1481" s="55">
        <v>1420</v>
      </c>
      <c r="B1481" s="1232">
        <f>'Expenditures 15-22'!K232</f>
        <v>2342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1018</v>
      </c>
      <c r="C1486" s="14" t="s">
        <v>672</v>
      </c>
      <c r="D1486" s="14" t="str">
        <f t="shared" si="22"/>
        <v>Error?</v>
      </c>
    </row>
    <row r="1487" spans="1:4" x14ac:dyDescent="0.2">
      <c r="A1487" s="55">
        <v>1426</v>
      </c>
      <c r="B1487" s="1232">
        <f>'Expenditures 15-22'!K240</f>
        <v>1403</v>
      </c>
      <c r="C1487" s="14" t="s">
        <v>672</v>
      </c>
      <c r="D1487" s="14" t="str">
        <f t="shared" si="22"/>
        <v>Error?</v>
      </c>
    </row>
    <row r="1488" spans="1:4" x14ac:dyDescent="0.2">
      <c r="A1488" s="55">
        <v>1427</v>
      </c>
      <c r="B1488" s="1232">
        <f>'Expenditures 15-22'!K251</f>
        <v>6637</v>
      </c>
      <c r="C1488" s="14" t="s">
        <v>672</v>
      </c>
      <c r="D1488" s="14" t="str">
        <f t="shared" si="22"/>
        <v>Error?</v>
      </c>
    </row>
    <row r="1489" spans="1:4" x14ac:dyDescent="0.2">
      <c r="A1489" s="55">
        <v>1428</v>
      </c>
      <c r="B1489" s="1232">
        <f>'Expenditures 15-22'!K253</f>
        <v>6127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6127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9988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17483</v>
      </c>
      <c r="C1495" s="14" t="s">
        <v>672</v>
      </c>
      <c r="D1495" s="14" t="str">
        <f t="shared" si="22"/>
        <v>Error?</v>
      </c>
    </row>
    <row r="1496" spans="1:4" x14ac:dyDescent="0.2">
      <c r="A1496" s="55">
        <v>1435</v>
      </c>
      <c r="B1496" s="1232">
        <f>'Expenditures 15-22'!K261</f>
        <v>9085</v>
      </c>
      <c r="C1496" s="14" t="s">
        <v>672</v>
      </c>
      <c r="D1496" s="14" t="str">
        <f t="shared" si="22"/>
        <v>Error?</v>
      </c>
    </row>
    <row r="1497" spans="1:4" x14ac:dyDescent="0.2">
      <c r="A1497" s="55">
        <v>1436</v>
      </c>
      <c r="B1497" s="1232">
        <f>'Expenditures 15-22'!K262</f>
        <v>11103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47659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62765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94614</v>
      </c>
      <c r="C1517" s="14" t="s">
        <v>672</v>
      </c>
      <c r="D1517" s="14" t="str">
        <f t="shared" si="22"/>
        <v>Error?</v>
      </c>
    </row>
    <row r="1518" spans="1:4" x14ac:dyDescent="0.2">
      <c r="A1518" s="55">
        <v>1457</v>
      </c>
      <c r="B1518" s="1232">
        <f>'Expenditures 15-22'!K289</f>
        <v>20523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802786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575998</v>
      </c>
      <c r="C1630" s="14" t="s">
        <v>672</v>
      </c>
      <c r="D1630" s="14" t="str">
        <f t="shared" si="24"/>
        <v>Error?</v>
      </c>
    </row>
    <row r="1631" spans="1:4" x14ac:dyDescent="0.2">
      <c r="A1631" s="55">
        <v>1570</v>
      </c>
      <c r="B1631" s="1232">
        <f>'Acct Summary 7-8'!D79</f>
        <v>21078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17051</v>
      </c>
      <c r="C1644" s="14" t="s">
        <v>672</v>
      </c>
      <c r="D1644" s="14" t="str">
        <f t="shared" si="24"/>
        <v>Error?</v>
      </c>
    </row>
    <row r="1645" spans="1:4" x14ac:dyDescent="0.2">
      <c r="A1645" s="55">
        <v>1584</v>
      </c>
      <c r="B1645" s="1232">
        <f>'Acct Summary 7-8'!E79</f>
        <v>12760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13625</v>
      </c>
      <c r="C1658" s="14" t="s">
        <v>672</v>
      </c>
      <c r="D1658" s="14" t="str">
        <f t="shared" si="24"/>
        <v>Error?</v>
      </c>
    </row>
    <row r="1659" spans="1:4" x14ac:dyDescent="0.2">
      <c r="A1659" s="55">
        <v>1598</v>
      </c>
      <c r="B1659" s="1232">
        <f>'Acct Summary 7-8'!F79</f>
        <v>283046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237567</v>
      </c>
      <c r="C1672" s="14" t="s">
        <v>672</v>
      </c>
      <c r="D1672" s="14" t="str">
        <f t="shared" si="25"/>
        <v>Error?</v>
      </c>
    </row>
    <row r="1673" spans="1:4" x14ac:dyDescent="0.2">
      <c r="A1673" s="55">
        <v>1612</v>
      </c>
      <c r="B1673" s="1232">
        <f>'Acct Summary 7-8'!G79</f>
        <v>95938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116461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363696</v>
      </c>
      <c r="C1744" s="14" t="s">
        <v>672</v>
      </c>
      <c r="D1744" s="14" t="str">
        <f t="shared" si="26"/>
        <v>Error?</v>
      </c>
    </row>
    <row r="1745" spans="1:5" x14ac:dyDescent="0.2">
      <c r="A1745" s="55">
        <v>1684</v>
      </c>
      <c r="B1745" s="1232">
        <f>'Tax Sched 24'!B5</f>
        <v>81434</v>
      </c>
      <c r="C1745" s="14" t="s">
        <v>672</v>
      </c>
      <c r="D1745" s="14" t="str">
        <f t="shared" si="26"/>
        <v>Error?</v>
      </c>
    </row>
    <row r="1746" spans="1:5" x14ac:dyDescent="0.2">
      <c r="A1746" s="55">
        <v>1685</v>
      </c>
      <c r="B1746" s="1232">
        <f>'Tax Sched 24'!B6</f>
        <v>41386</v>
      </c>
      <c r="C1746" s="14" t="s">
        <v>672</v>
      </c>
      <c r="D1746" s="14" t="str">
        <f t="shared" si="26"/>
        <v>Error?</v>
      </c>
    </row>
    <row r="1747" spans="1:5" x14ac:dyDescent="0.2">
      <c r="A1747" s="55">
        <v>1686</v>
      </c>
      <c r="B1747" s="1232">
        <f>'Tax Sched 24'!B7</f>
        <v>56185</v>
      </c>
      <c r="C1747" s="14" t="s">
        <v>672</v>
      </c>
      <c r="D1747" s="14" t="str">
        <f t="shared" si="26"/>
        <v>Error?</v>
      </c>
    </row>
    <row r="1748" spans="1:5" x14ac:dyDescent="0.2">
      <c r="A1748" s="55">
        <v>1687</v>
      </c>
      <c r="B1748" s="1232">
        <f>'Tax Sched 24'!B8</f>
        <v>56482</v>
      </c>
      <c r="C1748" s="14" t="s">
        <v>672</v>
      </c>
      <c r="D1748" s="14" t="str">
        <f t="shared" si="26"/>
        <v>Error?</v>
      </c>
    </row>
    <row r="1749" spans="1:5" x14ac:dyDescent="0.2">
      <c r="A1749" s="55">
        <v>1688</v>
      </c>
      <c r="B1749" s="1232">
        <f>'Tax Sched 24'!B10</f>
        <v>9723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77223</v>
      </c>
      <c r="C1752" s="14" t="s">
        <v>672</v>
      </c>
      <c r="D1752" s="14" t="str">
        <f t="shared" si="26"/>
        <v>Error?</v>
      </c>
    </row>
    <row r="1753" spans="1:5" x14ac:dyDescent="0.2">
      <c r="A1753" s="55">
        <v>1692</v>
      </c>
      <c r="B1753" s="1232">
        <f>'Tax Sched 24'!B12</f>
        <v>9723</v>
      </c>
      <c r="C1753" s="14" t="s">
        <v>672</v>
      </c>
      <c r="D1753" s="14" t="str">
        <f t="shared" si="26"/>
        <v>Error?</v>
      </c>
    </row>
    <row r="1754" spans="1:5" x14ac:dyDescent="0.2">
      <c r="A1754" s="55">
        <v>1693</v>
      </c>
      <c r="B1754" s="1232">
        <f>'Tax Sched 24'!B14</f>
        <v>3998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759271</v>
      </c>
      <c r="C1759" s="14" t="s">
        <v>672</v>
      </c>
      <c r="D1759" s="14" t="str">
        <f t="shared" si="26"/>
        <v>Error?</v>
      </c>
    </row>
    <row r="1760" spans="1:5" x14ac:dyDescent="0.2">
      <c r="A1760" s="55">
        <v>1699</v>
      </c>
      <c r="B1760" s="1232">
        <f>'Tax Sched 24'!D4</f>
        <v>363696</v>
      </c>
      <c r="C1760" s="14" t="s">
        <v>672</v>
      </c>
      <c r="D1760" s="14" t="str">
        <f t="shared" si="26"/>
        <v>Error?</v>
      </c>
    </row>
    <row r="1761" spans="1:5" x14ac:dyDescent="0.2">
      <c r="A1761" s="55">
        <v>1700</v>
      </c>
      <c r="B1761" s="1232">
        <f>'Tax Sched 24'!D5</f>
        <v>81434</v>
      </c>
      <c r="C1761" s="14" t="s">
        <v>672</v>
      </c>
      <c r="D1761" s="14" t="str">
        <f t="shared" si="26"/>
        <v>Error?</v>
      </c>
    </row>
    <row r="1762" spans="1:5" s="80" customFormat="1" x14ac:dyDescent="0.2">
      <c r="A1762" s="55">
        <v>1701</v>
      </c>
      <c r="B1762" s="1232">
        <f>'Tax Sched 24'!D6</f>
        <v>41386</v>
      </c>
      <c r="C1762" s="14" t="s">
        <v>672</v>
      </c>
      <c r="D1762" s="14" t="str">
        <f t="shared" si="26"/>
        <v>Error?</v>
      </c>
      <c r="E1762" s="81"/>
    </row>
    <row r="1763" spans="1:5" x14ac:dyDescent="0.2">
      <c r="A1763" s="55">
        <v>1702</v>
      </c>
      <c r="B1763" s="1232">
        <f>'Tax Sched 24'!D7</f>
        <v>56185</v>
      </c>
      <c r="C1763" s="14" t="s">
        <v>672</v>
      </c>
      <c r="D1763" s="14" t="str">
        <f t="shared" si="26"/>
        <v>Error?</v>
      </c>
    </row>
    <row r="1764" spans="1:5" x14ac:dyDescent="0.2">
      <c r="A1764" s="55">
        <v>1703</v>
      </c>
      <c r="B1764" s="1232">
        <f>'Tax Sched 24'!D8</f>
        <v>56482</v>
      </c>
      <c r="C1764" s="14" t="s">
        <v>672</v>
      </c>
      <c r="D1764" s="14" t="str">
        <f t="shared" si="26"/>
        <v>Error?</v>
      </c>
    </row>
    <row r="1765" spans="1:5" x14ac:dyDescent="0.2">
      <c r="A1765" s="55">
        <v>1704</v>
      </c>
      <c r="B1765" s="1232">
        <f>'Tax Sched 24'!D10</f>
        <v>9723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77223</v>
      </c>
      <c r="C1768" s="14" t="s">
        <v>672</v>
      </c>
      <c r="D1768" s="14" t="str">
        <f t="shared" si="26"/>
        <v>Error?</v>
      </c>
    </row>
    <row r="1769" spans="1:5" x14ac:dyDescent="0.2">
      <c r="A1769" s="55">
        <v>1708</v>
      </c>
      <c r="B1769" s="1232">
        <f>'Tax Sched 24'!D12</f>
        <v>9723</v>
      </c>
      <c r="C1769" s="14" t="s">
        <v>672</v>
      </c>
      <c r="D1769" s="14" t="str">
        <f t="shared" si="26"/>
        <v>Error?</v>
      </c>
    </row>
    <row r="1770" spans="1:5" x14ac:dyDescent="0.2">
      <c r="A1770" s="55">
        <v>1709</v>
      </c>
      <c r="B1770" s="1232">
        <f>'Tax Sched 24'!D14</f>
        <v>3998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759271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369984</v>
      </c>
      <c r="C1792" s="14" t="s">
        <v>672</v>
      </c>
      <c r="D1792" s="14" t="str">
        <f t="shared" si="27"/>
        <v>Error?</v>
      </c>
    </row>
    <row r="1793" spans="1:4" x14ac:dyDescent="0.2">
      <c r="A1793" s="55">
        <v>1732</v>
      </c>
      <c r="B1793" s="1232">
        <f>'Tax Sched 24'!F5</f>
        <v>81337</v>
      </c>
      <c r="C1793" s="14" t="s">
        <v>672</v>
      </c>
      <c r="D1793" s="14" t="str">
        <f t="shared" si="27"/>
        <v>Error?</v>
      </c>
    </row>
    <row r="1794" spans="1:4" x14ac:dyDescent="0.2">
      <c r="A1794" s="55">
        <v>1733</v>
      </c>
      <c r="B1794" s="1232">
        <f>'Tax Sched 24'!F6</f>
        <v>39506</v>
      </c>
      <c r="C1794" s="14" t="s">
        <v>672</v>
      </c>
      <c r="D1794" s="14" t="str">
        <f t="shared" si="27"/>
        <v>Error?</v>
      </c>
    </row>
    <row r="1795" spans="1:4" x14ac:dyDescent="0.2">
      <c r="A1795" s="55">
        <v>1734</v>
      </c>
      <c r="B1795" s="1232">
        <f>'Tax Sched 24'!F7</f>
        <v>56120</v>
      </c>
      <c r="C1795" s="14" t="s">
        <v>672</v>
      </c>
      <c r="D1795" s="14" t="str">
        <f t="shared" si="27"/>
        <v>Error?</v>
      </c>
    </row>
    <row r="1796" spans="1:4" x14ac:dyDescent="0.2">
      <c r="A1796" s="55">
        <v>1735</v>
      </c>
      <c r="B1796" s="1232">
        <f>'Tax Sched 24'!F8</f>
        <v>56414</v>
      </c>
      <c r="C1796" s="14" t="s">
        <v>672</v>
      </c>
      <c r="D1796" s="14" t="str">
        <f t="shared" si="27"/>
        <v>Error?</v>
      </c>
    </row>
    <row r="1797" spans="1:4" x14ac:dyDescent="0.2">
      <c r="A1797" s="55">
        <v>1736</v>
      </c>
      <c r="B1797" s="1232">
        <f>'Tax Sched 24'!F10</f>
        <v>9711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77131</v>
      </c>
      <c r="C1800" s="14" t="s">
        <v>672</v>
      </c>
      <c r="D1800" s="14" t="str">
        <f t="shared" si="27"/>
        <v>Error?</v>
      </c>
    </row>
    <row r="1801" spans="1:4" x14ac:dyDescent="0.2">
      <c r="A1801" s="55">
        <v>1740</v>
      </c>
      <c r="B1801" s="1232">
        <f>'Tax Sched 24'!F12</f>
        <v>9711</v>
      </c>
      <c r="C1801" s="14" t="s">
        <v>672</v>
      </c>
      <c r="D1801" s="14" t="str">
        <f t="shared" si="27"/>
        <v>Error?</v>
      </c>
    </row>
    <row r="1802" spans="1:4" x14ac:dyDescent="0.2">
      <c r="A1802" s="55">
        <v>1741</v>
      </c>
      <c r="B1802" s="1232">
        <f>'Tax Sched 24'!F14</f>
        <v>3993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369984</v>
      </c>
      <c r="D1808" s="14" t="str">
        <f t="shared" si="27"/>
        <v>Error?</v>
      </c>
    </row>
    <row r="1809" spans="1:4" x14ac:dyDescent="0.2">
      <c r="A1809" s="55">
        <v>1748</v>
      </c>
      <c r="B1809" s="1232">
        <f>'Tax Sched 24'!E5</f>
        <v>81337</v>
      </c>
      <c r="D1809" s="14" t="str">
        <f t="shared" si="27"/>
        <v>Error?</v>
      </c>
    </row>
    <row r="1810" spans="1:4" x14ac:dyDescent="0.2">
      <c r="A1810" s="55">
        <v>1749</v>
      </c>
      <c r="B1810" s="1232">
        <f>'Tax Sched 24'!E6</f>
        <v>39506</v>
      </c>
      <c r="D1810" s="14" t="str">
        <f t="shared" si="27"/>
        <v>Error?</v>
      </c>
    </row>
    <row r="1811" spans="1:4" x14ac:dyDescent="0.2">
      <c r="A1811" s="55">
        <v>1750</v>
      </c>
      <c r="B1811" s="1232">
        <f>'Tax Sched 24'!E7</f>
        <v>56120</v>
      </c>
      <c r="D1811" s="14" t="str">
        <f t="shared" si="27"/>
        <v>Error?</v>
      </c>
    </row>
    <row r="1812" spans="1:4" x14ac:dyDescent="0.2">
      <c r="A1812" s="55">
        <v>1751</v>
      </c>
      <c r="B1812" s="1232">
        <f>'Tax Sched 24'!E8</f>
        <v>56414</v>
      </c>
      <c r="D1812" s="14" t="str">
        <f t="shared" si="27"/>
        <v>Error?</v>
      </c>
    </row>
    <row r="1813" spans="1:4" x14ac:dyDescent="0.2">
      <c r="A1813" s="55">
        <v>1752</v>
      </c>
      <c r="B1813" s="1232">
        <f>'Tax Sched 24'!E10</f>
        <v>9711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77131</v>
      </c>
      <c r="D1816" s="14" t="str">
        <f t="shared" si="27"/>
        <v>Error?</v>
      </c>
    </row>
    <row r="1817" spans="1:4" x14ac:dyDescent="0.2">
      <c r="A1817" s="55">
        <v>1756</v>
      </c>
      <c r="B1817" s="1232">
        <f>'Tax Sched 24'!E12</f>
        <v>9711</v>
      </c>
      <c r="D1817" s="14" t="str">
        <f t="shared" si="27"/>
        <v>Error?</v>
      </c>
    </row>
    <row r="1818" spans="1:4" x14ac:dyDescent="0.2">
      <c r="A1818" s="55">
        <v>1757</v>
      </c>
      <c r="B1818" s="1232">
        <f>'Tax Sched 24'!E14</f>
        <v>3993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763255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149644</v>
      </c>
      <c r="C1939" s="14" t="s">
        <v>672</v>
      </c>
      <c r="D1939" s="14" t="str">
        <f t="shared" si="29"/>
        <v>Error?</v>
      </c>
    </row>
    <row r="1940" spans="1:5" x14ac:dyDescent="0.2">
      <c r="A1940" s="55">
        <v>1879</v>
      </c>
      <c r="B1940" s="1232">
        <f>'Short-Term Long-Term Debt 25'!F49</f>
        <v>357138</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3998</v>
      </c>
      <c r="D1972" s="14" t="str">
        <f t="shared" si="29"/>
        <v>Error?</v>
      </c>
    </row>
    <row r="1973" spans="1:5" x14ac:dyDescent="0.2">
      <c r="A1973" s="55">
        <v>1912</v>
      </c>
      <c r="B1973" s="1232">
        <f>'Rest Tax Levies-Tort Im 26'!H6</f>
        <v>189</v>
      </c>
      <c r="D1973" s="14" t="str">
        <f t="shared" si="29"/>
        <v>Error?</v>
      </c>
    </row>
    <row r="1974" spans="1:5" x14ac:dyDescent="0.2">
      <c r="A1974" s="55">
        <v>1913</v>
      </c>
      <c r="B1974" s="1232">
        <f>'Rest Tax Levies-Tort Im 26'!H10</f>
        <v>80091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84278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84278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1314</v>
      </c>
      <c r="D2008" s="14" t="str">
        <f t="shared" si="30"/>
        <v>Error?</v>
      </c>
    </row>
    <row r="2009" spans="1:4" x14ac:dyDescent="0.2">
      <c r="A2009" s="55">
        <v>1948</v>
      </c>
      <c r="B2009" s="1232">
        <f>'Cap Outlay Deprec 27'!C8</f>
        <v>1027694</v>
      </c>
      <c r="D2009" s="14" t="str">
        <f t="shared" si="30"/>
        <v>Error?</v>
      </c>
    </row>
    <row r="2010" spans="1:4" x14ac:dyDescent="0.2">
      <c r="A2010" s="55">
        <v>1949</v>
      </c>
      <c r="B2010" s="1232">
        <f>'Cap Outlay Deprec 27'!C10</f>
        <v>886336</v>
      </c>
      <c r="D2010" s="14" t="str">
        <f t="shared" si="30"/>
        <v>Error?</v>
      </c>
    </row>
    <row r="2011" spans="1:4" x14ac:dyDescent="0.2">
      <c r="A2011" s="55">
        <v>1950</v>
      </c>
      <c r="B2011" s="1232">
        <f>'Cap Outlay Deprec 27'!C12</f>
        <v>309344</v>
      </c>
      <c r="D2011" s="14" t="str">
        <f t="shared" si="30"/>
        <v>Error?</v>
      </c>
    </row>
    <row r="2012" spans="1:4" x14ac:dyDescent="0.2">
      <c r="A2012" s="55">
        <v>1951</v>
      </c>
      <c r="B2012" s="1232">
        <f>'Cap Outlay Deprec 27'!C13</f>
        <v>324777</v>
      </c>
      <c r="D2012" s="14" t="str">
        <f t="shared" si="30"/>
        <v>Error?</v>
      </c>
    </row>
    <row r="2013" spans="1:4" x14ac:dyDescent="0.2">
      <c r="A2013" s="55">
        <v>1952</v>
      </c>
      <c r="B2013" s="1232">
        <f>'Cap Outlay Deprec 27'!C16</f>
        <v>2549465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21287</v>
      </c>
      <c r="D2017" s="14" t="str">
        <f t="shared" si="30"/>
        <v>Error?</v>
      </c>
    </row>
    <row r="2018" spans="1:4" x14ac:dyDescent="0.2">
      <c r="A2018" s="55">
        <v>1957</v>
      </c>
      <c r="B2018" s="1232">
        <f>'Cap Outlay Deprec 27'!D13</f>
        <v>339350</v>
      </c>
      <c r="D2018" s="14" t="str">
        <f t="shared" si="30"/>
        <v>Error?</v>
      </c>
    </row>
    <row r="2019" spans="1:4" x14ac:dyDescent="0.2">
      <c r="A2019" s="55">
        <v>1958</v>
      </c>
      <c r="B2019" s="1232">
        <f>'Cap Outlay Deprec 27'!D16</f>
        <v>360637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20329</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20329</v>
      </c>
      <c r="C2025" s="14" t="s">
        <v>672</v>
      </c>
      <c r="D2025" s="14" t="str">
        <f t="shared" si="30"/>
        <v>Error?</v>
      </c>
    </row>
    <row r="2026" spans="1:4" x14ac:dyDescent="0.2">
      <c r="A2026" s="55">
        <v>1965</v>
      </c>
      <c r="B2026" s="1232">
        <f>'Cap Outlay Deprec 27'!F5</f>
        <v>1314</v>
      </c>
      <c r="C2026" s="14" t="s">
        <v>672</v>
      </c>
      <c r="D2026" s="14" t="str">
        <f t="shared" si="30"/>
        <v>Error?</v>
      </c>
    </row>
    <row r="2027" spans="1:4" x14ac:dyDescent="0.2">
      <c r="A2027" s="55">
        <v>1966</v>
      </c>
      <c r="B2027" s="1232">
        <f>'Cap Outlay Deprec 27'!F8</f>
        <v>1027694</v>
      </c>
      <c r="C2027" s="14" t="s">
        <v>672</v>
      </c>
      <c r="D2027" s="14" t="str">
        <f t="shared" si="30"/>
        <v>Error?</v>
      </c>
    </row>
    <row r="2028" spans="1:4" x14ac:dyDescent="0.2">
      <c r="A2028" s="55">
        <v>1967</v>
      </c>
      <c r="B2028" s="1232">
        <f>'Cap Outlay Deprec 27'!F10</f>
        <v>886336</v>
      </c>
      <c r="C2028" s="14" t="s">
        <v>672</v>
      </c>
      <c r="D2028" s="14" t="str">
        <f t="shared" si="30"/>
        <v>Error?</v>
      </c>
    </row>
    <row r="2029" spans="1:4" x14ac:dyDescent="0.2">
      <c r="A2029" s="55">
        <v>1968</v>
      </c>
      <c r="B2029" s="1232">
        <f>'Cap Outlay Deprec 27'!F12</f>
        <v>310302</v>
      </c>
      <c r="C2029" s="14" t="s">
        <v>672</v>
      </c>
      <c r="D2029" s="14" t="str">
        <f t="shared" si="30"/>
        <v>Error?</v>
      </c>
    </row>
    <row r="2030" spans="1:4" x14ac:dyDescent="0.2">
      <c r="A2030" s="55">
        <v>1969</v>
      </c>
      <c r="B2030" s="1232">
        <f>'Cap Outlay Deprec 27'!F13</f>
        <v>664127</v>
      </c>
      <c r="C2030" s="14" t="s">
        <v>672</v>
      </c>
      <c r="D2030" s="14" t="str">
        <f t="shared" si="30"/>
        <v>Error?</v>
      </c>
    </row>
    <row r="2031" spans="1:4" x14ac:dyDescent="0.2">
      <c r="A2031" s="55">
        <v>1970</v>
      </c>
      <c r="B2031" s="1232">
        <f>'Cap Outlay Deprec 27'!F16</f>
        <v>2889773</v>
      </c>
      <c r="C2031" s="14" t="s">
        <v>672</v>
      </c>
      <c r="D2031" s="14" t="str">
        <f t="shared" si="30"/>
        <v>Error?</v>
      </c>
    </row>
    <row r="2032" spans="1:4" x14ac:dyDescent="0.2">
      <c r="A2032" s="83">
        <v>1971</v>
      </c>
      <c r="D2032" s="14" t="str">
        <f t="shared" si="30"/>
        <v>OK</v>
      </c>
    </row>
    <row r="2033" spans="1:4" x14ac:dyDescent="0.2">
      <c r="A2033" s="55">
        <v>1972</v>
      </c>
      <c r="B2033" s="1232">
        <f>'Cap Outlay Deprec 27'!H8</f>
        <v>688050</v>
      </c>
      <c r="D2033" s="14" t="str">
        <f t="shared" si="30"/>
        <v>Error?</v>
      </c>
    </row>
    <row r="2034" spans="1:4" x14ac:dyDescent="0.2">
      <c r="A2034" s="55">
        <v>1973</v>
      </c>
      <c r="B2034" s="1232">
        <f>'Cap Outlay Deprec 27'!H10</f>
        <v>418532</v>
      </c>
      <c r="D2034" s="14" t="str">
        <f t="shared" si="30"/>
        <v>Error?</v>
      </c>
    </row>
    <row r="2035" spans="1:4" x14ac:dyDescent="0.2">
      <c r="A2035" s="55">
        <v>1974</v>
      </c>
      <c r="B2035" s="1232">
        <f>'Cap Outlay Deprec 27'!H12</f>
        <v>188950</v>
      </c>
      <c r="D2035" s="14" t="str">
        <f t="shared" si="30"/>
        <v>Error?</v>
      </c>
    </row>
    <row r="2036" spans="1:4" x14ac:dyDescent="0.2">
      <c r="A2036" s="55">
        <v>1975</v>
      </c>
      <c r="B2036" s="1232">
        <f>'Cap Outlay Deprec 27'!H13</f>
        <v>313796</v>
      </c>
      <c r="D2036" s="14" t="str">
        <f t="shared" si="30"/>
        <v>Error?</v>
      </c>
    </row>
    <row r="2037" spans="1:4" x14ac:dyDescent="0.2">
      <c r="A2037" s="55">
        <v>1976</v>
      </c>
      <c r="B2037" s="1232">
        <f>'Cap Outlay Deprec 27'!H16</f>
        <v>1609328</v>
      </c>
      <c r="C2037" s="14" t="s">
        <v>672</v>
      </c>
      <c r="D2037" s="14" t="str">
        <f t="shared" si="30"/>
        <v>Error?</v>
      </c>
    </row>
    <row r="2038" spans="1:4" x14ac:dyDescent="0.2">
      <c r="A2038" s="83">
        <v>1977</v>
      </c>
      <c r="D2038" s="14" t="str">
        <f t="shared" si="30"/>
        <v>OK</v>
      </c>
    </row>
    <row r="2039" spans="1:4" x14ac:dyDescent="0.2">
      <c r="A2039" s="55">
        <v>1978</v>
      </c>
      <c r="B2039" s="1232">
        <f>'Cap Outlay Deprec 27'!I8</f>
        <v>14230</v>
      </c>
      <c r="D2039" s="14" t="str">
        <f t="shared" si="30"/>
        <v>Error?</v>
      </c>
    </row>
    <row r="2040" spans="1:4" x14ac:dyDescent="0.2">
      <c r="A2040" s="55">
        <v>1979</v>
      </c>
      <c r="B2040" s="1232">
        <f>'Cap Outlay Deprec 27'!I10</f>
        <v>27926</v>
      </c>
      <c r="D2040" s="14" t="str">
        <f t="shared" si="30"/>
        <v>Error?</v>
      </c>
    </row>
    <row r="2041" spans="1:4" x14ac:dyDescent="0.2">
      <c r="A2041" s="55">
        <v>1980</v>
      </c>
      <c r="B2041" s="1232">
        <f>'Cap Outlay Deprec 27'!I12</f>
        <v>28854</v>
      </c>
      <c r="D2041" s="14" t="str">
        <f t="shared" si="30"/>
        <v>Error?</v>
      </c>
    </row>
    <row r="2042" spans="1:4" x14ac:dyDescent="0.2">
      <c r="A2042" s="55">
        <v>1981</v>
      </c>
      <c r="B2042" s="1232">
        <f>'Cap Outlay Deprec 27'!I13</f>
        <v>78497</v>
      </c>
      <c r="D2042" s="14" t="str">
        <f t="shared" si="30"/>
        <v>Error?</v>
      </c>
    </row>
    <row r="2043" spans="1:4" x14ac:dyDescent="0.2">
      <c r="A2043" s="55">
        <v>1982</v>
      </c>
      <c r="B2043" s="1232">
        <f>'Cap Outlay Deprec 27'!I16</f>
        <v>149507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20329</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20329</v>
      </c>
      <c r="C2049" s="14" t="s">
        <v>672</v>
      </c>
      <c r="D2049" s="14" t="str">
        <f t="shared" si="31"/>
        <v>Error?</v>
      </c>
    </row>
    <row r="2050" spans="1:4" x14ac:dyDescent="0.2">
      <c r="A2050" s="83">
        <v>1989</v>
      </c>
      <c r="D2050" s="14" t="str">
        <f t="shared" si="31"/>
        <v>OK</v>
      </c>
    </row>
    <row r="2051" spans="1:4" x14ac:dyDescent="0.2">
      <c r="A2051" s="55">
        <v>1990</v>
      </c>
      <c r="B2051" s="1232">
        <f>'Cap Outlay Deprec 27'!K8</f>
        <v>702280</v>
      </c>
      <c r="C2051" s="14" t="s">
        <v>672</v>
      </c>
      <c r="D2051" s="14" t="str">
        <f t="shared" si="31"/>
        <v>Error?</v>
      </c>
    </row>
    <row r="2052" spans="1:4" x14ac:dyDescent="0.2">
      <c r="A2052" s="55">
        <v>1991</v>
      </c>
      <c r="B2052" s="1232">
        <f>'Cap Outlay Deprec 27'!K10</f>
        <v>446458</v>
      </c>
      <c r="C2052" s="14" t="s">
        <v>672</v>
      </c>
      <c r="D2052" s="14" t="str">
        <f t="shared" si="31"/>
        <v>Error?</v>
      </c>
    </row>
    <row r="2053" spans="1:4" x14ac:dyDescent="0.2">
      <c r="A2053" s="55">
        <v>1992</v>
      </c>
      <c r="B2053" s="1232">
        <f>'Cap Outlay Deprec 27'!K12</f>
        <v>197475</v>
      </c>
      <c r="C2053" s="14" t="s">
        <v>672</v>
      </c>
      <c r="D2053" s="14" t="str">
        <f t="shared" si="31"/>
        <v>Error?</v>
      </c>
    </row>
    <row r="2054" spans="1:4" x14ac:dyDescent="0.2">
      <c r="A2054" s="55">
        <v>1993</v>
      </c>
      <c r="B2054" s="1232">
        <f>'Cap Outlay Deprec 27'!K13</f>
        <v>392293</v>
      </c>
      <c r="C2054" s="14" t="s">
        <v>672</v>
      </c>
      <c r="D2054" s="14" t="str">
        <f t="shared" si="31"/>
        <v>Error?</v>
      </c>
    </row>
    <row r="2055" spans="1:4" x14ac:dyDescent="0.2">
      <c r="A2055" s="55">
        <v>1994</v>
      </c>
      <c r="B2055" s="1232">
        <f>'Cap Outlay Deprec 27'!K16</f>
        <v>1738506</v>
      </c>
      <c r="C2055" s="14" t="s">
        <v>672</v>
      </c>
      <c r="D2055" s="14" t="str">
        <f t="shared" si="31"/>
        <v>Error?</v>
      </c>
    </row>
    <row r="2056" spans="1:4" x14ac:dyDescent="0.2">
      <c r="A2056" s="55">
        <v>1995</v>
      </c>
      <c r="B2056" s="1232">
        <f>'Cap Outlay Deprec 27'!L5</f>
        <v>1314</v>
      </c>
      <c r="C2056" s="14" t="s">
        <v>672</v>
      </c>
      <c r="D2056" s="14" t="str">
        <f t="shared" si="31"/>
        <v>Error?</v>
      </c>
    </row>
    <row r="2057" spans="1:4" x14ac:dyDescent="0.2">
      <c r="A2057" s="55">
        <v>1996</v>
      </c>
      <c r="B2057" s="1232">
        <f>'Cap Outlay Deprec 27'!L8</f>
        <v>325414</v>
      </c>
      <c r="C2057" s="14" t="s">
        <v>672</v>
      </c>
      <c r="D2057" s="14" t="str">
        <f t="shared" si="31"/>
        <v>Error?</v>
      </c>
    </row>
    <row r="2058" spans="1:4" x14ac:dyDescent="0.2">
      <c r="A2058" s="55">
        <v>1997</v>
      </c>
      <c r="B2058" s="1232">
        <f>'Cap Outlay Deprec 27'!L10</f>
        <v>439878</v>
      </c>
      <c r="C2058" s="14" t="s">
        <v>672</v>
      </c>
      <c r="D2058" s="14" t="str">
        <f t="shared" si="31"/>
        <v>Error?</v>
      </c>
    </row>
    <row r="2059" spans="1:4" x14ac:dyDescent="0.2">
      <c r="A2059" s="55">
        <v>1998</v>
      </c>
      <c r="B2059" s="1232">
        <f>'Cap Outlay Deprec 27'!L12</f>
        <v>112827</v>
      </c>
      <c r="C2059" s="14" t="s">
        <v>672</v>
      </c>
      <c r="D2059" s="14" t="str">
        <f t="shared" si="31"/>
        <v>Error?</v>
      </c>
    </row>
    <row r="2060" spans="1:4" x14ac:dyDescent="0.2">
      <c r="A2060" s="55">
        <v>1999</v>
      </c>
      <c r="B2060" s="1232">
        <f>'Cap Outlay Deprec 27'!L13</f>
        <v>271834</v>
      </c>
      <c r="C2060" s="14" t="s">
        <v>672</v>
      </c>
      <c r="D2060" s="14" t="str">
        <f t="shared" si="31"/>
        <v>Error?</v>
      </c>
    </row>
    <row r="2061" spans="1:4" x14ac:dyDescent="0.2">
      <c r="A2061" s="55">
        <v>2000</v>
      </c>
      <c r="B2061" s="1232">
        <f>'Cap Outlay Deprec 27'!L16</f>
        <v>1151267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98121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21940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70581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472803</v>
      </c>
      <c r="C2551" s="14" t="s">
        <v>672</v>
      </c>
      <c r="D2551" s="14" t="str">
        <f t="shared" si="38"/>
        <v>Error?</v>
      </c>
    </row>
    <row r="2552" spans="1:4" x14ac:dyDescent="0.2">
      <c r="A2552" s="83">
        <v>2491</v>
      </c>
      <c r="D2552" s="14" t="str">
        <f t="shared" si="38"/>
        <v>OK</v>
      </c>
    </row>
    <row r="2553" spans="1:4" x14ac:dyDescent="0.2">
      <c r="A2553" s="55">
        <v>2492</v>
      </c>
      <c r="B2553" s="1232">
        <f>'Acct Summary 7-8'!C6</f>
        <v>707045</v>
      </c>
      <c r="C2553" s="14" t="s">
        <v>672</v>
      </c>
      <c r="D2553" s="14" t="str">
        <f t="shared" si="38"/>
        <v>Error?</v>
      </c>
    </row>
    <row r="2554" spans="1:4" x14ac:dyDescent="0.2">
      <c r="A2554" s="55">
        <v>2493</v>
      </c>
      <c r="B2554" s="1232">
        <f>'Acct Summary 7-8'!C7</f>
        <v>263021</v>
      </c>
      <c r="C2554" s="14" t="s">
        <v>672</v>
      </c>
      <c r="D2554" s="14" t="str">
        <f t="shared" si="38"/>
        <v>Error?</v>
      </c>
    </row>
    <row r="2555" spans="1:4" x14ac:dyDescent="0.2">
      <c r="A2555" s="55">
        <v>2494</v>
      </c>
      <c r="B2555" s="1232">
        <f>'Acct Summary 7-8'!C8</f>
        <v>1442869</v>
      </c>
      <c r="C2555" s="14" t="s">
        <v>672</v>
      </c>
      <c r="D2555" s="14" t="str">
        <f t="shared" si="38"/>
        <v>Error?</v>
      </c>
    </row>
    <row r="2556" spans="1:4" x14ac:dyDescent="0.2">
      <c r="A2556" s="55">
        <v>2495</v>
      </c>
      <c r="B2556" s="1232">
        <f>'Acct Summary 7-8'!C12</f>
        <v>1192109</v>
      </c>
      <c r="C2556" s="14" t="s">
        <v>672</v>
      </c>
      <c r="D2556" s="14" t="str">
        <f t="shared" si="38"/>
        <v>Error?</v>
      </c>
    </row>
    <row r="2557" spans="1:4" x14ac:dyDescent="0.2">
      <c r="A2557" s="55">
        <v>2496</v>
      </c>
      <c r="B2557" s="1232">
        <f>'Acct Summary 7-8'!C13</f>
        <v>378685</v>
      </c>
      <c r="C2557" s="14" t="s">
        <v>672</v>
      </c>
      <c r="D2557" s="14" t="str">
        <f t="shared" si="38"/>
        <v>Error?</v>
      </c>
    </row>
    <row r="2558" spans="1:4" x14ac:dyDescent="0.2">
      <c r="A2558" s="55">
        <v>2497</v>
      </c>
      <c r="B2558" s="1232">
        <f>'Acct Summary 7-8'!C14</f>
        <v>742</v>
      </c>
      <c r="C2558" s="14" t="s">
        <v>672</v>
      </c>
      <c r="D2558" s="14" t="str">
        <f t="shared" si="38"/>
        <v>Error?</v>
      </c>
    </row>
    <row r="2559" spans="1:4" x14ac:dyDescent="0.2">
      <c r="A2559" s="55">
        <v>2498</v>
      </c>
      <c r="B2559" s="1232">
        <f>'Acct Summary 7-8'!C15</f>
        <v>98121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1669657</v>
      </c>
      <c r="C2561" s="14" t="s">
        <v>672</v>
      </c>
      <c r="D2561" s="14" t="str">
        <f t="shared" si="39"/>
        <v>Error?</v>
      </c>
    </row>
    <row r="2562" spans="1:4" x14ac:dyDescent="0.2">
      <c r="A2562" s="55">
        <v>2501</v>
      </c>
      <c r="B2562" s="1232">
        <f>'Acct Summary 7-8'!C20</f>
        <v>-226788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81853</v>
      </c>
      <c r="C2564" s="14" t="s">
        <v>672</v>
      </c>
      <c r="D2564" s="14" t="str">
        <f t="shared" si="39"/>
        <v>Error?</v>
      </c>
    </row>
    <row r="2565" spans="1:4" x14ac:dyDescent="0.2">
      <c r="A2565" s="83">
        <v>2504</v>
      </c>
      <c r="D2565" s="14" t="str">
        <f t="shared" si="39"/>
        <v>OK</v>
      </c>
    </row>
    <row r="2566" spans="1:4" x14ac:dyDescent="0.2">
      <c r="A2566" s="55">
        <v>2505</v>
      </c>
      <c r="B2566" s="1232">
        <f>'Acct Summary 7-8'!D6</f>
        <v>95400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177253</v>
      </c>
      <c r="C2568" s="14" t="s">
        <v>672</v>
      </c>
      <c r="D2568" s="14" t="str">
        <f t="shared" si="39"/>
        <v>Error?</v>
      </c>
    </row>
    <row r="2569" spans="1:4" x14ac:dyDescent="0.2">
      <c r="A2569" s="55">
        <v>2508</v>
      </c>
      <c r="B2569" s="1232">
        <f>'Acct Summary 7-8'!D13</f>
        <v>181280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181280</v>
      </c>
      <c r="C2573" s="14" t="s">
        <v>672</v>
      </c>
      <c r="D2573" s="14" t="str">
        <f t="shared" si="39"/>
        <v>Error?</v>
      </c>
    </row>
    <row r="2574" spans="1:4" x14ac:dyDescent="0.2">
      <c r="A2574" s="55">
        <v>2513</v>
      </c>
      <c r="B2574" s="1232">
        <f>'Acct Summary 7-8'!D20</f>
        <v>-4027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57328</v>
      </c>
      <c r="C2591" s="14" t="s">
        <v>672</v>
      </c>
      <c r="D2591" s="14" t="str">
        <f t="shared" si="39"/>
        <v>Error?</v>
      </c>
    </row>
    <row r="2592" spans="1:4" x14ac:dyDescent="0.2">
      <c r="A2592" s="83">
        <v>2531</v>
      </c>
      <c r="D2592" s="14" t="str">
        <f t="shared" si="39"/>
        <v>OK</v>
      </c>
    </row>
    <row r="2593" spans="1:4" x14ac:dyDescent="0.2">
      <c r="A2593" s="55">
        <v>2532</v>
      </c>
      <c r="B2593" s="1232">
        <f>'Acct Summary 7-8'!F6</f>
        <v>95583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152911</v>
      </c>
      <c r="C2595" s="14" t="s">
        <v>672</v>
      </c>
      <c r="D2595" s="14" t="str">
        <f t="shared" si="39"/>
        <v>Error?</v>
      </c>
    </row>
    <row r="2596" spans="1:4" x14ac:dyDescent="0.2">
      <c r="A2596" s="55">
        <v>2535</v>
      </c>
      <c r="B2596" s="1232">
        <f>'Acct Summary 7-8'!F13</f>
        <v>125583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72807</v>
      </c>
      <c r="C2599" s="14" t="s">
        <v>672</v>
      </c>
      <c r="D2599" s="14" t="str">
        <f t="shared" si="39"/>
        <v>Error?</v>
      </c>
    </row>
    <row r="2600" spans="1:4" x14ac:dyDescent="0.2">
      <c r="A2600" s="55">
        <v>2539</v>
      </c>
      <c r="B2600" s="1232">
        <f>'Acct Summary 7-8'!F17</f>
        <v>198390</v>
      </c>
      <c r="C2600" s="14" t="s">
        <v>672</v>
      </c>
      <c r="D2600" s="14" t="str">
        <f t="shared" si="39"/>
        <v>Error?</v>
      </c>
    </row>
    <row r="2601" spans="1:4" x14ac:dyDescent="0.2">
      <c r="A2601" s="55">
        <v>2540</v>
      </c>
      <c r="B2601" s="1232">
        <f>'Acct Summary 7-8'!F20</f>
        <v>-45479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115137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115137</v>
      </c>
      <c r="C2606" s="14" t="s">
        <v>672</v>
      </c>
      <c r="D2606" s="14" t="str">
        <f t="shared" si="39"/>
        <v>Error?</v>
      </c>
    </row>
    <row r="2607" spans="1:4" x14ac:dyDescent="0.2">
      <c r="A2607" s="55">
        <v>2546</v>
      </c>
      <c r="B2607" s="1232">
        <f>'Acct Summary 7-8'!G12</f>
        <v>31849</v>
      </c>
      <c r="C2607" s="14" t="s">
        <v>672</v>
      </c>
      <c r="D2607" s="14" t="str">
        <f t="shared" si="39"/>
        <v>Error?</v>
      </c>
    </row>
    <row r="2608" spans="1:4" x14ac:dyDescent="0.2">
      <c r="A2608" s="55">
        <v>2547</v>
      </c>
      <c r="B2608" s="1232">
        <f>'Acct Summary 7-8'!G13</f>
        <v>62765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94614</v>
      </c>
      <c r="C2612" s="14" t="s">
        <v>672</v>
      </c>
      <c r="D2612" s="14" t="str">
        <f t="shared" si="39"/>
        <v>Error?</v>
      </c>
    </row>
    <row r="2613" spans="1:4" x14ac:dyDescent="0.2">
      <c r="A2613" s="55">
        <v>2552</v>
      </c>
      <c r="B2613" s="1232">
        <f>'Acct Summary 7-8'!G20</f>
        <v>20523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41471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41471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40606</v>
      </c>
      <c r="C2634" s="14" t="s">
        <v>672</v>
      </c>
      <c r="D2634" s="14" t="str">
        <f t="shared" si="40"/>
        <v>Error?</v>
      </c>
    </row>
    <row r="2635" spans="1:4" x14ac:dyDescent="0.2">
      <c r="A2635" s="55">
        <v>2574</v>
      </c>
      <c r="B2635" s="1232">
        <f>'Acct Summary 7-8'!E17</f>
        <v>40606</v>
      </c>
      <c r="C2635" s="14" t="s">
        <v>672</v>
      </c>
      <c r="D2635" s="14" t="str">
        <f t="shared" si="40"/>
        <v>Error?</v>
      </c>
    </row>
    <row r="2636" spans="1:4" x14ac:dyDescent="0.2">
      <c r="A2636" s="55">
        <v>2575</v>
      </c>
      <c r="B2636" s="1232">
        <f>'Acct Summary 7-8'!E20</f>
        <v>865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98121</v>
      </c>
      <c r="C2789" s="14" t="s">
        <v>672</v>
      </c>
      <c r="D2789" s="14" t="str">
        <f t="shared" si="42"/>
        <v>Error?</v>
      </c>
    </row>
    <row r="2790" spans="1:4" x14ac:dyDescent="0.2">
      <c r="A2790" s="55">
        <v>2729</v>
      </c>
      <c r="B2790" s="1232">
        <f>'Expenditures 15-22'!E102</f>
        <v>98121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5606</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5606</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366796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15616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366796</v>
      </c>
      <c r="D2912" s="14" t="str">
        <f t="shared" si="44"/>
        <v>Error?</v>
      </c>
    </row>
    <row r="2913" spans="1:4" x14ac:dyDescent="0.2">
      <c r="A2913" s="55">
        <v>2852</v>
      </c>
      <c r="B2913" s="1232">
        <f>'Assets-Liab 5-6'!I41</f>
        <v>366796</v>
      </c>
      <c r="C2913" s="14" t="s">
        <v>672</v>
      </c>
      <c r="D2913" s="14" t="str">
        <f t="shared" si="44"/>
        <v>Error?</v>
      </c>
    </row>
    <row r="2914" spans="1:4" x14ac:dyDescent="0.2">
      <c r="A2914" s="55">
        <v>2853</v>
      </c>
      <c r="B2914" s="1232">
        <f>'Assets-Liab 5-6'!L33</f>
        <v>15616</v>
      </c>
      <c r="D2914" s="14" t="str">
        <f t="shared" si="44"/>
        <v>Error?</v>
      </c>
    </row>
    <row r="2915" spans="1:4" x14ac:dyDescent="0.2">
      <c r="A2915" s="83">
        <v>2854</v>
      </c>
      <c r="D2915" s="14" t="str">
        <f t="shared" si="44"/>
        <v>OK</v>
      </c>
    </row>
    <row r="2916" spans="1:4" x14ac:dyDescent="0.2">
      <c r="A2916" s="55">
        <v>2855</v>
      </c>
      <c r="B2916" s="1232">
        <f>'Assets-Liab 5-6'!L34</f>
        <v>15616</v>
      </c>
      <c r="C2916" s="14" t="s">
        <v>672</v>
      </c>
      <c r="D2916" s="14" t="str">
        <f t="shared" si="44"/>
        <v>Error?</v>
      </c>
    </row>
    <row r="2917" spans="1:4" x14ac:dyDescent="0.2">
      <c r="A2917" s="55">
        <v>2856</v>
      </c>
      <c r="B2917" s="1232">
        <f>'Assets-Liab 5-6'!L41</f>
        <v>15616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98121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98121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45277</v>
      </c>
      <c r="D3055" s="14" t="str">
        <f t="shared" si="46"/>
        <v>Error?</v>
      </c>
    </row>
    <row r="3056" spans="1:4" x14ac:dyDescent="0.2">
      <c r="A3056" s="55">
        <v>2995</v>
      </c>
      <c r="B3056" s="1232">
        <f>'Expenditures 15-22'!D10</f>
        <v>23880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2540</v>
      </c>
      <c r="D3058" s="14" t="str">
        <f t="shared" si="46"/>
        <v>Error?</v>
      </c>
    </row>
    <row r="3059" spans="1:4" x14ac:dyDescent="0.2">
      <c r="A3059" s="55">
        <v>2998</v>
      </c>
      <c r="B3059" s="1232">
        <f>'Expenditures 15-22'!G10</f>
        <v>3847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75544</v>
      </c>
      <c r="C3062" s="14" t="s">
        <v>672</v>
      </c>
      <c r="D3062" s="14" t="str">
        <f t="shared" si="46"/>
        <v>Error?</v>
      </c>
    </row>
    <row r="3063" spans="1:4" x14ac:dyDescent="0.2">
      <c r="A3063" s="83">
        <v>3002</v>
      </c>
      <c r="D3063" s="14" t="str">
        <f t="shared" si="46"/>
        <v>OK</v>
      </c>
    </row>
    <row r="3064" spans="1:4" x14ac:dyDescent="0.2">
      <c r="A3064" s="55">
        <v>3003</v>
      </c>
      <c r="B3064" s="1232">
        <f>'Expenditures 15-22'!D213</f>
        <v>651</v>
      </c>
      <c r="D3064" s="14" t="str">
        <f t="shared" si="46"/>
        <v>Error?</v>
      </c>
    </row>
    <row r="3065" spans="1:4" x14ac:dyDescent="0.2">
      <c r="A3065" s="55">
        <v>3004</v>
      </c>
      <c r="B3065" s="1232">
        <f>'Expenditures 15-22'!K213</f>
        <v>651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11384</v>
      </c>
      <c r="C3225" s="14" t="s">
        <v>672</v>
      </c>
      <c r="D3225" s="14" t="str">
        <f t="shared" si="49"/>
        <v>Error?</v>
      </c>
    </row>
    <row r="3226" spans="1:4" x14ac:dyDescent="0.2">
      <c r="A3226" s="55">
        <v>3165</v>
      </c>
      <c r="B3226" s="1232">
        <f>'Acct Summary 7-8'!I8</f>
        <v>11384</v>
      </c>
      <c r="C3226" s="14" t="s">
        <v>672</v>
      </c>
      <c r="D3226" s="14" t="str">
        <f t="shared" si="49"/>
        <v>Error?</v>
      </c>
    </row>
    <row r="3227" spans="1:4" x14ac:dyDescent="0.2">
      <c r="A3227" s="55">
        <v>3166</v>
      </c>
      <c r="B3227" s="1232">
        <f>'Acct Summary 7-8'!I20</f>
        <v>11384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-226788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-4027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-45479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20523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865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11384</v>
      </c>
      <c r="C3320" s="14" t="s">
        <v>672</v>
      </c>
      <c r="D3320" s="14" t="str">
        <f t="shared" si="50"/>
        <v>Error?</v>
      </c>
    </row>
    <row r="3321" spans="1:4" x14ac:dyDescent="0.2">
      <c r="A3321" s="55">
        <v>3260</v>
      </c>
      <c r="B3321" s="1232">
        <f>'Acct Summary 7-8'!I79</f>
        <v>355412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366796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222675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20131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402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243208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12992</v>
      </c>
      <c r="D3387" s="14" t="str">
        <f t="shared" si="51"/>
        <v>Error?</v>
      </c>
    </row>
    <row r="3388" spans="1:4" x14ac:dyDescent="0.2">
      <c r="A3388" s="55">
        <v>3327</v>
      </c>
      <c r="B3388" s="1232">
        <f>'Expenditures 15-22'!D211</f>
        <v>13886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12992</v>
      </c>
      <c r="C3390" s="14" t="s">
        <v>672</v>
      </c>
      <c r="D3390" s="14" t="str">
        <f t="shared" si="51"/>
        <v>Error?</v>
      </c>
    </row>
    <row r="3391" spans="1:4" x14ac:dyDescent="0.2">
      <c r="A3391" s="55">
        <v>3330</v>
      </c>
      <c r="B3391" s="1232">
        <f>'Expenditures 15-22'!K211</f>
        <v>13886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575998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17051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13625</v>
      </c>
      <c r="D3417" s="14" t="str">
        <f t="shared" si="52"/>
        <v>Error?</v>
      </c>
    </row>
    <row r="3418" spans="1:4" x14ac:dyDescent="0.2">
      <c r="A3418" s="83">
        <v>3357</v>
      </c>
      <c r="D3418" s="14" t="str">
        <f t="shared" si="52"/>
        <v>OK</v>
      </c>
    </row>
    <row r="3419" spans="1:4" x14ac:dyDescent="0.2">
      <c r="A3419" s="55">
        <v>3358</v>
      </c>
      <c r="B3419" s="1232">
        <f>'Assets-Liab 5-6'!F4</f>
        <v>237567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116461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366796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15616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49698</v>
      </c>
      <c r="C3446" s="14" t="s">
        <v>672</v>
      </c>
      <c r="D3446" s="14" t="str">
        <f t="shared" si="52"/>
        <v>Error?</v>
      </c>
    </row>
    <row r="3447" spans="1:4" x14ac:dyDescent="0.2">
      <c r="A3447" s="55">
        <v>3386</v>
      </c>
      <c r="B3447" s="1232">
        <f>'Tax Sched 24'!D16</f>
        <v>49698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49637</v>
      </c>
      <c r="C3449" s="14" t="s">
        <v>672</v>
      </c>
      <c r="D3449" s="14" t="str">
        <f t="shared" si="52"/>
        <v>Error?</v>
      </c>
    </row>
    <row r="3450" spans="1:4" x14ac:dyDescent="0.2">
      <c r="A3450" s="55">
        <v>3389</v>
      </c>
      <c r="B3450" s="1232">
        <f>'Tax Sched 24'!E16</f>
        <v>49637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45477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45477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45477</v>
      </c>
      <c r="D3567" s="14" t="str">
        <f t="shared" si="54"/>
        <v>Error?</v>
      </c>
    </row>
    <row r="3568" spans="1:4" x14ac:dyDescent="0.2">
      <c r="A3568" s="55">
        <v>3507</v>
      </c>
      <c r="B3568" s="1232">
        <f>'Assets-Liab 5-6'!K41</f>
        <v>45477</v>
      </c>
      <c r="C3568" s="14" t="s">
        <v>672</v>
      </c>
      <c r="D3568" s="14" t="str">
        <f t="shared" si="54"/>
        <v>Error?</v>
      </c>
    </row>
    <row r="3569" spans="1:4" x14ac:dyDescent="0.2">
      <c r="A3569" s="55">
        <v>3508</v>
      </c>
      <c r="B3569" s="1232">
        <f>'Acct Summary 7-8'!K4</f>
        <v>9918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9918</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9918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9918</v>
      </c>
      <c r="C3588" s="14" t="s">
        <v>672</v>
      </c>
      <c r="D3588" s="14" t="str">
        <f t="shared" si="55"/>
        <v>Error?</v>
      </c>
    </row>
    <row r="3589" spans="1:4" x14ac:dyDescent="0.2">
      <c r="A3589" s="55">
        <v>3528</v>
      </c>
      <c r="B3589" s="1232">
        <f>'Acct Summary 7-8'!K79</f>
        <v>35559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45477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9918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9723</v>
      </c>
      <c r="C3725" s="14" t="s">
        <v>672</v>
      </c>
      <c r="D3725" s="14" t="str">
        <f t="shared" si="57"/>
        <v>Error?</v>
      </c>
    </row>
    <row r="3726" spans="1:4" x14ac:dyDescent="0.2">
      <c r="A3726" s="55">
        <v>3665</v>
      </c>
      <c r="B3726" s="1232">
        <f>'Tax Sched 24'!D13</f>
        <v>9723</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9711</v>
      </c>
      <c r="C3728" s="14" t="s">
        <v>672</v>
      </c>
      <c r="D3728" s="14" t="str">
        <f t="shared" si="57"/>
        <v>Error?</v>
      </c>
    </row>
    <row r="3729" spans="1:4" x14ac:dyDescent="0.2">
      <c r="A3729" s="55">
        <v>3668</v>
      </c>
      <c r="B3729" s="1232">
        <f>'Tax Sched 24'!E13</f>
        <v>9711</v>
      </c>
      <c r="D3729" s="14" t="str">
        <f t="shared" si="57"/>
        <v>Error?</v>
      </c>
    </row>
    <row r="3730" spans="1:4" x14ac:dyDescent="0.2">
      <c r="A3730" s="55">
        <v>3669</v>
      </c>
      <c r="B3730" s="1232">
        <f>'ICR Computation 30'!E10</f>
        <v>75056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405210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1848079</v>
      </c>
      <c r="C4122" s="14" t="s">
        <v>672</v>
      </c>
      <c r="D4122" s="14" t="str">
        <f t="shared" si="63"/>
        <v>Error?</v>
      </c>
    </row>
    <row r="4123" spans="1:4" x14ac:dyDescent="0.2">
      <c r="A4123" s="55">
        <v>4062</v>
      </c>
      <c r="B4123" s="1232">
        <f>'Acct Summary 7-8'!D10</f>
        <v>177253</v>
      </c>
      <c r="C4123" s="14" t="s">
        <v>672</v>
      </c>
      <c r="D4123" s="14" t="str">
        <f t="shared" si="63"/>
        <v>Error?</v>
      </c>
    </row>
    <row r="4124" spans="1:4" x14ac:dyDescent="0.2">
      <c r="A4124" s="55">
        <v>4063</v>
      </c>
      <c r="B4124" s="1232">
        <f>'Acct Summary 7-8'!E10</f>
        <v>41471</v>
      </c>
      <c r="C4124" s="14" t="s">
        <v>672</v>
      </c>
      <c r="D4124" s="14" t="str">
        <f t="shared" si="63"/>
        <v>Error?</v>
      </c>
    </row>
    <row r="4125" spans="1:4" x14ac:dyDescent="0.2">
      <c r="A4125" s="55">
        <v>4064</v>
      </c>
      <c r="B4125" s="1232">
        <f>'Acct Summary 7-8'!F10</f>
        <v>152911</v>
      </c>
      <c r="C4125" s="14" t="s">
        <v>672</v>
      </c>
      <c r="D4125" s="14" t="str">
        <f t="shared" si="63"/>
        <v>Error?</v>
      </c>
    </row>
    <row r="4126" spans="1:4" x14ac:dyDescent="0.2">
      <c r="A4126" s="55">
        <v>4065</v>
      </c>
      <c r="B4126" s="1232">
        <f>'Acct Summary 7-8'!G10</f>
        <v>115137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11384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9918</v>
      </c>
      <c r="C4130" s="14" t="s">
        <v>672</v>
      </c>
      <c r="D4130" s="14" t="str">
        <f t="shared" si="63"/>
        <v>Error?</v>
      </c>
    </row>
    <row r="4131" spans="1:4" x14ac:dyDescent="0.2">
      <c r="A4131" s="55">
        <v>4070</v>
      </c>
      <c r="B4131" s="1232">
        <f>'Acct Summary 7-8'!C18</f>
        <v>405210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2074867</v>
      </c>
      <c r="C4136" s="14" t="s">
        <v>672</v>
      </c>
      <c r="D4136" s="14" t="str">
        <f t="shared" si="63"/>
        <v>Error?</v>
      </c>
    </row>
    <row r="4137" spans="1:4" x14ac:dyDescent="0.2">
      <c r="A4137" s="55">
        <v>4076</v>
      </c>
      <c r="B4137" s="1232">
        <f>'Acct Summary 7-8'!D19</f>
        <v>181280</v>
      </c>
      <c r="C4137" s="14" t="s">
        <v>672</v>
      </c>
      <c r="D4137" s="14" t="str">
        <f t="shared" si="63"/>
        <v>Error?</v>
      </c>
    </row>
    <row r="4138" spans="1:4" x14ac:dyDescent="0.2">
      <c r="A4138" s="55">
        <v>4077</v>
      </c>
      <c r="B4138" s="1232">
        <f>'Acct Summary 7-8'!E19</f>
        <v>40606</v>
      </c>
      <c r="C4138" s="14" t="s">
        <v>672</v>
      </c>
      <c r="D4138" s="14" t="str">
        <f t="shared" si="63"/>
        <v>Error?</v>
      </c>
    </row>
    <row r="4139" spans="1:4" x14ac:dyDescent="0.2">
      <c r="A4139" s="55">
        <v>4078</v>
      </c>
      <c r="B4139" s="1232">
        <f>'Acct Summary 7-8'!F19</f>
        <v>198390</v>
      </c>
      <c r="C4139" s="14" t="s">
        <v>672</v>
      </c>
      <c r="D4139" s="14" t="str">
        <f t="shared" si="63"/>
        <v>Error?</v>
      </c>
    </row>
    <row r="4140" spans="1:4" x14ac:dyDescent="0.2">
      <c r="A4140" s="55">
        <v>4079</v>
      </c>
      <c r="B4140" s="1232">
        <f>'Acct Summary 7-8'!G19</f>
        <v>94614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392848</v>
      </c>
      <c r="C4171" s="14" t="s">
        <v>672</v>
      </c>
      <c r="D4171" s="14" t="str">
        <f t="shared" si="64"/>
        <v>Error?</v>
      </c>
    </row>
    <row r="4172" spans="1:4" x14ac:dyDescent="0.2">
      <c r="A4172" s="55">
        <v>4111</v>
      </c>
      <c r="B4172" s="1232">
        <f>'Short-Term Long-Term Debt 25'!J49</f>
        <v>379223</v>
      </c>
      <c r="C4172" s="14" t="s">
        <v>672</v>
      </c>
      <c r="D4172" s="14" t="str">
        <f t="shared" si="64"/>
        <v>Error?</v>
      </c>
    </row>
    <row r="4173" spans="1:4" x14ac:dyDescent="0.2">
      <c r="A4173" s="55">
        <v>4112</v>
      </c>
      <c r="B4173" s="1232">
        <f>'Short-Term Long-Term Debt 25'!H49</f>
        <v>113934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72807</v>
      </c>
      <c r="D4210" s="14" t="str">
        <f t="shared" si="64"/>
        <v>Error?</v>
      </c>
    </row>
    <row r="4211" spans="1:4" x14ac:dyDescent="0.2">
      <c r="A4211" s="55">
        <v>4150</v>
      </c>
      <c r="B4211" s="1232">
        <f>'Expenditures 15-22'!K200</f>
        <v>72807</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1093.48</v>
      </c>
      <c r="C4265" s="14" t="s">
        <v>672</v>
      </c>
      <c r="D4265" s="14" t="str">
        <f t="shared" si="65"/>
        <v>Error?</v>
      </c>
      <c r="E4265" s="811"/>
    </row>
    <row r="4266" spans="1:5" x14ac:dyDescent="0.2">
      <c r="A4266" s="91">
        <v>4205</v>
      </c>
      <c r="B4266" s="1232">
        <f>('FP Info 3'!F10)*100000</f>
        <v>240.39000000000001</v>
      </c>
      <c r="C4266" s="14" t="s">
        <v>672</v>
      </c>
      <c r="D4266" s="14" t="str">
        <f t="shared" si="65"/>
        <v>Error?</v>
      </c>
      <c r="E4266" s="811"/>
    </row>
    <row r="4267" spans="1:5" x14ac:dyDescent="0.2">
      <c r="A4267" s="91">
        <v>4206</v>
      </c>
      <c r="B4267" s="1232">
        <f>('FP Info 3'!H10)*100000</f>
        <v>165.86</v>
      </c>
      <c r="C4267" s="14" t="s">
        <v>672</v>
      </c>
      <c r="D4267" s="14" t="str">
        <f t="shared" si="65"/>
        <v>Error?</v>
      </c>
      <c r="E4267" s="811"/>
    </row>
    <row r="4268" spans="1:5" x14ac:dyDescent="0.2">
      <c r="A4268" s="91">
        <v>4207</v>
      </c>
      <c r="B4268" s="1232">
        <f>('FP Info 3'!J10)*100000</f>
        <v>1500</v>
      </c>
      <c r="C4268" s="14" t="s">
        <v>672</v>
      </c>
      <c r="D4268" s="14" t="str">
        <f t="shared" si="65"/>
        <v>Error?</v>
      </c>
    </row>
    <row r="4269" spans="1:5" x14ac:dyDescent="0.2">
      <c r="A4269" s="91">
        <v>4208</v>
      </c>
      <c r="B4269" s="1232">
        <f>'FP Info 3'!J16</f>
        <v>1197412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18402</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5503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2578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13096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13096</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18795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28.7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14302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33841455</v>
      </c>
      <c r="D4995" s="14" t="str">
        <f t="shared" si="77"/>
        <v>Error?</v>
      </c>
    </row>
    <row r="4996" spans="1:4" x14ac:dyDescent="0.2">
      <c r="A4996" s="91">
        <v>4935</v>
      </c>
      <c r="B4996" s="1232">
        <f>'FP Info 3'!H31</f>
        <v>2335060.395</v>
      </c>
      <c r="D4996" s="14" t="str">
        <f t="shared" si="77"/>
        <v>Error?</v>
      </c>
    </row>
    <row r="4997" spans="1:4" x14ac:dyDescent="0.2">
      <c r="A4997" s="91">
        <v>4936</v>
      </c>
      <c r="B4997" s="1232">
        <f>'FP Info 3'!H37</f>
        <v>392848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9723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363696</v>
      </c>
      <c r="D5061" s="14" t="str">
        <f t="shared" si="78"/>
        <v>Error?</v>
      </c>
    </row>
    <row r="5062" spans="1:4" x14ac:dyDescent="0.2">
      <c r="A5062" s="83">
        <v>5001</v>
      </c>
      <c r="D5062" s="14" t="str">
        <f t="shared" si="78"/>
        <v>OK</v>
      </c>
    </row>
    <row r="5063" spans="1:4" x14ac:dyDescent="0.2">
      <c r="A5063" s="55">
        <v>5002</v>
      </c>
      <c r="B5063" s="1232">
        <f>'Revenues 9-14'!C7</f>
        <v>3998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377417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33490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33490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5055</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5055</v>
      </c>
      <c r="C5087" s="14" t="s">
        <v>672</v>
      </c>
      <c r="D5087" s="14" t="str">
        <f t="shared" si="78"/>
        <v>Error?</v>
      </c>
    </row>
    <row r="5088" spans="1:4" x14ac:dyDescent="0.2">
      <c r="A5088" s="55">
        <v>5027</v>
      </c>
      <c r="B5088" s="1232">
        <f>'Revenues 9-14'!C65</f>
        <v>3220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3220</v>
      </c>
      <c r="C5090" s="14" t="s">
        <v>672</v>
      </c>
      <c r="D5090" s="14" t="str">
        <f t="shared" si="78"/>
        <v>Error?</v>
      </c>
    </row>
    <row r="5091" spans="1:4" x14ac:dyDescent="0.2">
      <c r="A5091" s="55">
        <v>5030</v>
      </c>
      <c r="B5091" s="1232">
        <f>'Revenues 9-14'!C70</f>
        <v>1394</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2224</v>
      </c>
      <c r="D5094" s="14" t="str">
        <f t="shared" si="78"/>
        <v>Error?</v>
      </c>
    </row>
    <row r="5095" spans="1:4" x14ac:dyDescent="0.2">
      <c r="A5095" s="55">
        <v>5034</v>
      </c>
      <c r="B5095" s="1232">
        <f>'Revenues 9-14'!C74</f>
        <v>2040</v>
      </c>
      <c r="D5095" s="14" t="str">
        <f t="shared" si="78"/>
        <v>Error?</v>
      </c>
    </row>
    <row r="5096" spans="1:4" x14ac:dyDescent="0.2">
      <c r="A5096" s="55">
        <v>5035</v>
      </c>
      <c r="B5096" s="1232">
        <f>'Revenues 9-14'!C75</f>
        <v>9009</v>
      </c>
      <c r="C5096" s="14" t="s">
        <v>672</v>
      </c>
      <c r="D5096" s="14" t="str">
        <f t="shared" si="78"/>
        <v>Error?</v>
      </c>
    </row>
    <row r="5097" spans="1:4" x14ac:dyDescent="0.2">
      <c r="A5097" s="55">
        <v>5036</v>
      </c>
      <c r="B5097" s="1232">
        <f>'Revenues 9-14'!C77</f>
        <v>3124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3124</v>
      </c>
      <c r="C5102" s="14" t="s">
        <v>672</v>
      </c>
      <c r="D5102" s="14" t="str">
        <f t="shared" si="78"/>
        <v>Error?</v>
      </c>
    </row>
    <row r="5103" spans="1:4" x14ac:dyDescent="0.2">
      <c r="A5103" s="55">
        <v>5042</v>
      </c>
      <c r="B5103" s="1232">
        <f>'Revenues 9-14'!C84</f>
        <v>4680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4680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36808</v>
      </c>
      <c r="D5119" s="14" t="str">
        <f t="shared" ref="D5119:D5182" si="79">IF(ISBLANK(B5119),"OK",IF(A5119-B5119=0,"OK","Error?"))</f>
        <v>Error?</v>
      </c>
    </row>
    <row r="5120" spans="1:4" x14ac:dyDescent="0.2">
      <c r="A5120" s="55">
        <v>5059</v>
      </c>
      <c r="B5120" s="1232">
        <f>'Revenues 9-14'!C108</f>
        <v>36808</v>
      </c>
      <c r="C5120" s="14" t="s">
        <v>672</v>
      </c>
      <c r="D5120" s="14" t="str">
        <f t="shared" si="79"/>
        <v>Error?</v>
      </c>
    </row>
    <row r="5121" spans="1:4" x14ac:dyDescent="0.2">
      <c r="A5121" s="55">
        <v>5060</v>
      </c>
      <c r="B5121" s="1232">
        <f>'Revenues 9-14'!C109</f>
        <v>472803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611665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625967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30424</v>
      </c>
      <c r="D5134" s="14" t="str">
        <f t="shared" si="79"/>
        <v>Error?</v>
      </c>
    </row>
    <row r="5135" spans="1:4" x14ac:dyDescent="0.2">
      <c r="A5135" s="55">
        <v>5074</v>
      </c>
      <c r="B5135" s="1232">
        <f>'Revenues 9-14'!C126</f>
        <v>44464</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80091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987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81078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707045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82759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35646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136807</v>
      </c>
      <c r="C5246" s="14" t="s">
        <v>672</v>
      </c>
      <c r="D5246" s="14" t="str">
        <f t="shared" si="80"/>
        <v>Error?</v>
      </c>
    </row>
    <row r="5247" spans="1:4" x14ac:dyDescent="0.2">
      <c r="A5247" s="55">
        <v>5186</v>
      </c>
      <c r="B5247" s="1232">
        <f>'Revenues 9-14'!C203</f>
        <v>64204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64204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10623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11415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22038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263021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263021</v>
      </c>
      <c r="C5326" s="14" t="s">
        <v>672</v>
      </c>
      <c r="D5326" s="14" t="str">
        <f t="shared" si="82"/>
        <v>Error?</v>
      </c>
    </row>
    <row r="5327" spans="1:4" x14ac:dyDescent="0.2">
      <c r="A5327" s="55">
        <v>5266</v>
      </c>
      <c r="B5327" s="1232">
        <f>'Revenues 9-14'!C275</f>
        <v>1442869</v>
      </c>
      <c r="C5327" s="14" t="s">
        <v>672</v>
      </c>
      <c r="D5327" s="14" t="str">
        <f t="shared" si="82"/>
        <v>Error?</v>
      </c>
    </row>
    <row r="5328" spans="1:4" x14ac:dyDescent="0.2">
      <c r="A5328" s="55">
        <v>5267</v>
      </c>
      <c r="B5328" s="1232">
        <f>'Revenues 9-14'!D5</f>
        <v>81434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81434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205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205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214</v>
      </c>
      <c r="D5354" s="14" t="str">
        <f t="shared" si="82"/>
        <v>Error?</v>
      </c>
    </row>
    <row r="5355" spans="1:4" x14ac:dyDescent="0.2">
      <c r="A5355" s="55">
        <v>5294</v>
      </c>
      <c r="B5355" s="1232">
        <f>'Revenues 9-14'!D108</f>
        <v>214</v>
      </c>
      <c r="C5355" s="14" t="s">
        <v>672</v>
      </c>
      <c r="D5355" s="14" t="str">
        <f t="shared" si="82"/>
        <v>Error?</v>
      </c>
    </row>
    <row r="5356" spans="1:4" x14ac:dyDescent="0.2">
      <c r="A5356" s="55">
        <v>5295</v>
      </c>
      <c r="B5356" s="1232">
        <f>'Revenues 9-14'!D109</f>
        <v>81853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95400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95400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95400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177253</v>
      </c>
      <c r="C5508" s="14" t="s">
        <v>672</v>
      </c>
      <c r="D5508" s="14" t="str">
        <f t="shared" si="85"/>
        <v>Error?</v>
      </c>
    </row>
    <row r="5509" spans="1:4" x14ac:dyDescent="0.2">
      <c r="A5509" s="55">
        <v>5448</v>
      </c>
      <c r="B5509" s="1232">
        <f>'Revenues 9-14'!E5</f>
        <v>41386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41386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41471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41471</v>
      </c>
      <c r="C5552" s="14" t="s">
        <v>672</v>
      </c>
      <c r="D5552" s="14" t="str">
        <f t="shared" si="85"/>
        <v>Error?</v>
      </c>
    </row>
    <row r="5553" spans="1:4" x14ac:dyDescent="0.2">
      <c r="A5553" s="55">
        <v>5492</v>
      </c>
      <c r="B5553" s="1232">
        <f>'Revenues 9-14'!F5</f>
        <v>56185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56185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1143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1143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57328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71917</v>
      </c>
      <c r="D5615" s="14" t="str">
        <f t="shared" si="86"/>
        <v>Error?</v>
      </c>
    </row>
    <row r="5616" spans="1:4" x14ac:dyDescent="0.2">
      <c r="A5616" s="83">
        <v>5555</v>
      </c>
      <c r="D5616" s="14" t="str">
        <f t="shared" si="86"/>
        <v>OK</v>
      </c>
    </row>
    <row r="5617" spans="1:4" x14ac:dyDescent="0.2">
      <c r="A5617" s="55">
        <v>5556</v>
      </c>
      <c r="B5617" s="1232">
        <f>'Revenues 9-14'!F152</f>
        <v>23666</v>
      </c>
      <c r="D5617" s="14" t="str">
        <f t="shared" si="86"/>
        <v>Error?</v>
      </c>
    </row>
    <row r="5618" spans="1:4" x14ac:dyDescent="0.2">
      <c r="A5618" s="55">
        <v>5557</v>
      </c>
      <c r="B5618" s="1232">
        <f>'Revenues 9-14'!F154</f>
        <v>95583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95583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95583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152911</v>
      </c>
      <c r="C5720" s="14" t="s">
        <v>672</v>
      </c>
      <c r="D5720" s="14" t="str">
        <f t="shared" si="88"/>
        <v>Error?</v>
      </c>
    </row>
    <row r="5721" spans="1:4" x14ac:dyDescent="0.2">
      <c r="A5721" s="55">
        <v>5660</v>
      </c>
      <c r="B5721" s="1232">
        <f>'Revenues 9-14'!G5</f>
        <v>56482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49698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106180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8363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8363</v>
      </c>
      <c r="C5730" s="14" t="s">
        <v>672</v>
      </c>
      <c r="D5730" s="14" t="str">
        <f t="shared" si="88"/>
        <v>Error?</v>
      </c>
    </row>
    <row r="5731" spans="1:4" x14ac:dyDescent="0.2">
      <c r="A5731" s="55">
        <v>5670</v>
      </c>
      <c r="B5731" s="1232">
        <f>'Revenues 9-14'!G65</f>
        <v>594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115137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9723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9723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1661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1661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11384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9723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9723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195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9918</v>
      </c>
      <c r="C6023" s="14" t="s">
        <v>672</v>
      </c>
      <c r="D6023" s="14" t="str">
        <f t="shared" si="93"/>
        <v>Error?</v>
      </c>
    </row>
    <row r="6024" spans="1:5" x14ac:dyDescent="0.2">
      <c r="A6024" s="55">
        <v>5963</v>
      </c>
      <c r="B6024" s="1232">
        <f>'Revenues 9-14'!G109</f>
        <v>115137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11384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9918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3351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7295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215.62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29358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29358</v>
      </c>
      <c r="D6215" s="14" t="str">
        <f t="shared" si="96"/>
        <v>Error?</v>
      </c>
      <c r="E6215" s="14" t="s">
        <v>209</v>
      </c>
    </row>
    <row r="6216" spans="1:5" x14ac:dyDescent="0.2">
      <c r="A6216">
        <v>6155</v>
      </c>
      <c r="B6216" s="1232">
        <f>'Assets-Liab 5-6'!J41</f>
        <v>29358</v>
      </c>
      <c r="D6216" s="14" t="str">
        <f t="shared" si="96"/>
        <v>Error?</v>
      </c>
      <c r="E6216" s="14" t="s">
        <v>209</v>
      </c>
    </row>
    <row r="6217" spans="1:5" x14ac:dyDescent="0.2">
      <c r="A6217">
        <v>6156</v>
      </c>
      <c r="B6217" s="1232">
        <f>'Assets-Liab 5-6'!J4</f>
        <v>29358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77532</v>
      </c>
      <c r="D6220" s="14" t="str">
        <f t="shared" si="96"/>
        <v>Error?</v>
      </c>
      <c r="E6220" s="14" t="s">
        <v>209</v>
      </c>
    </row>
    <row r="6221" spans="1:5" x14ac:dyDescent="0.2">
      <c r="A6221">
        <v>6160</v>
      </c>
      <c r="B6221" s="1232">
        <f>'Acct Summary 7-8'!J6</f>
        <v>32000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109532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109532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84814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84814</v>
      </c>
      <c r="D6229" s="14" t="str">
        <f t="shared" si="96"/>
        <v>Error?</v>
      </c>
      <c r="E6229" s="14" t="s">
        <v>209</v>
      </c>
    </row>
    <row r="6230" spans="1:5" x14ac:dyDescent="0.2">
      <c r="A6230">
        <v>6169</v>
      </c>
      <c r="B6230" s="1232">
        <f>'Acct Summary 7-8'!J20</f>
        <v>24718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24718</v>
      </c>
      <c r="D6263" s="14" t="str">
        <f t="shared" si="96"/>
        <v>Error?</v>
      </c>
      <c r="E6263" s="14" t="s">
        <v>209</v>
      </c>
    </row>
    <row r="6264" spans="1:5" x14ac:dyDescent="0.2">
      <c r="A6264">
        <v>6203</v>
      </c>
      <c r="B6264" s="1232">
        <f>'Acct Summary 7-8'!J79</f>
        <v>4640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29358</v>
      </c>
      <c r="D6266" s="14" t="str">
        <f t="shared" si="96"/>
        <v>Error?</v>
      </c>
      <c r="E6266" s="14" t="s">
        <v>209</v>
      </c>
    </row>
    <row r="6267" spans="1:5" x14ac:dyDescent="0.2">
      <c r="A6267">
        <v>6206</v>
      </c>
      <c r="B6267" s="1232">
        <f>'Acct Summary 7-8'!C82</f>
        <v>-226788</v>
      </c>
      <c r="D6267" s="14" t="str">
        <f t="shared" si="96"/>
        <v>Error?</v>
      </c>
      <c r="E6267" s="14" t="s">
        <v>209</v>
      </c>
    </row>
    <row r="6268" spans="1:5" x14ac:dyDescent="0.2">
      <c r="A6268">
        <v>6207</v>
      </c>
      <c r="B6268" s="1232">
        <f>'Acct Summary 7-8'!D82</f>
        <v>-4027</v>
      </c>
      <c r="D6268" s="14" t="str">
        <f t="shared" si="96"/>
        <v>Error?</v>
      </c>
      <c r="E6268" s="14" t="s">
        <v>209</v>
      </c>
    </row>
    <row r="6269" spans="1:5" x14ac:dyDescent="0.2">
      <c r="A6269">
        <v>6208</v>
      </c>
      <c r="B6269" s="1232">
        <f>'Acct Summary 7-8'!E82</f>
        <v>865</v>
      </c>
      <c r="D6269" s="14" t="str">
        <f t="shared" si="96"/>
        <v>Error?</v>
      </c>
      <c r="E6269" s="14" t="s">
        <v>209</v>
      </c>
    </row>
    <row r="6270" spans="1:5" x14ac:dyDescent="0.2">
      <c r="A6270">
        <v>6209</v>
      </c>
      <c r="B6270" s="1232">
        <f>'Acct Summary 7-8'!F82</f>
        <v>-45479</v>
      </c>
      <c r="D6270" s="14" t="str">
        <f t="shared" si="96"/>
        <v>Error?</v>
      </c>
      <c r="E6270" s="14" t="s">
        <v>209</v>
      </c>
    </row>
    <row r="6271" spans="1:5" x14ac:dyDescent="0.2">
      <c r="A6271">
        <v>6210</v>
      </c>
      <c r="B6271" s="1232">
        <f>'Acct Summary 7-8'!G82</f>
        <v>20523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11384</v>
      </c>
      <c r="D6273" s="14" t="str">
        <f t="shared" si="97"/>
        <v>Error?</v>
      </c>
      <c r="E6273" s="14" t="s">
        <v>209</v>
      </c>
    </row>
    <row r="6274" spans="1:5" x14ac:dyDescent="0.2">
      <c r="A6274">
        <v>6213</v>
      </c>
      <c r="B6274" s="1232">
        <f>'Acct Summary 7-8'!J82</f>
        <v>24718</v>
      </c>
      <c r="D6274" s="14" t="str">
        <f t="shared" si="97"/>
        <v>Error?</v>
      </c>
      <c r="E6274" s="14" t="s">
        <v>209</v>
      </c>
    </row>
    <row r="6275" spans="1:5" x14ac:dyDescent="0.2">
      <c r="A6275">
        <v>6214</v>
      </c>
      <c r="B6275" s="1232">
        <f>'Acct Summary 7-8'!K82</f>
        <v>9918</v>
      </c>
      <c r="D6275" s="14" t="str">
        <f t="shared" si="97"/>
        <v>Error?</v>
      </c>
      <c r="E6275" s="14" t="s">
        <v>209</v>
      </c>
    </row>
    <row r="6276" spans="1:5" x14ac:dyDescent="0.2">
      <c r="A6276">
        <v>6215</v>
      </c>
      <c r="B6276" s="1232">
        <f>'Acct Summary 7-8'!C83</f>
        <v>-0.39373053378657563</v>
      </c>
      <c r="D6276" s="14" t="str">
        <f t="shared" si="97"/>
        <v>Error?</v>
      </c>
      <c r="E6276" s="14" t="s">
        <v>209</v>
      </c>
    </row>
    <row r="6277" spans="1:5" x14ac:dyDescent="0.2">
      <c r="A6277">
        <v>6216</v>
      </c>
      <c r="B6277" s="1232">
        <f>'Acct Summary 7-8'!D83</f>
        <v>-0.23617383144683596</v>
      </c>
      <c r="D6277" s="14" t="str">
        <f t="shared" si="97"/>
        <v>Error?</v>
      </c>
      <c r="E6277" s="14" t="s">
        <v>209</v>
      </c>
    </row>
    <row r="6278" spans="1:5" x14ac:dyDescent="0.2">
      <c r="A6278">
        <v>6217</v>
      </c>
      <c r="B6278" s="1232">
        <f>'Acct Summary 7-8'!E83</f>
        <v>6.3486238532110092E-2</v>
      </c>
      <c r="D6278" s="14" t="str">
        <f t="shared" si="97"/>
        <v>Error?</v>
      </c>
      <c r="E6278" s="14" t="s">
        <v>209</v>
      </c>
    </row>
    <row r="6279" spans="1:5" x14ac:dyDescent="0.2">
      <c r="A6279">
        <v>6218</v>
      </c>
      <c r="B6279" s="1232">
        <f>'Acct Summary 7-8'!F83</f>
        <v>-0.19143652106563622</v>
      </c>
      <c r="D6279" s="14" t="str">
        <f t="shared" si="97"/>
        <v>Error?</v>
      </c>
      <c r="E6279" s="14" t="s">
        <v>209</v>
      </c>
    </row>
    <row r="6280" spans="1:5" x14ac:dyDescent="0.2">
      <c r="A6280">
        <v>6219</v>
      </c>
      <c r="B6280" s="1232">
        <f>'Acct Summary 7-8'!G83</f>
        <v>0.1762220829290492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3.103632536886989E-2</v>
      </c>
      <c r="D6282" s="14" t="str">
        <f t="shared" si="97"/>
        <v>Error?</v>
      </c>
      <c r="E6282" s="14" t="s">
        <v>209</v>
      </c>
    </row>
    <row r="6283" spans="1:5" x14ac:dyDescent="0.2">
      <c r="A6283">
        <v>6222</v>
      </c>
      <c r="B6283" s="1232">
        <f>'Acct Summary 7-8'!J83</f>
        <v>0.84195108658627971</v>
      </c>
      <c r="D6283" s="14" t="str">
        <f t="shared" si="97"/>
        <v>Error?</v>
      </c>
      <c r="E6283" s="14" t="s">
        <v>209</v>
      </c>
    </row>
    <row r="6284" spans="1:5" x14ac:dyDescent="0.2">
      <c r="A6284">
        <v>6223</v>
      </c>
      <c r="B6284" s="1232">
        <f>'Acct Summary 7-8'!K83</f>
        <v>0.21808826439738768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77223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77223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309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309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77532</v>
      </c>
      <c r="D6352" s="14" t="str">
        <f t="shared" si="98"/>
        <v>Error?</v>
      </c>
      <c r="E6352" s="14" t="s">
        <v>209</v>
      </c>
    </row>
    <row r="6353" spans="1:5" x14ac:dyDescent="0.2">
      <c r="A6353">
        <v>6292</v>
      </c>
      <c r="B6353" s="1232">
        <f>'Revenues 9-14'!J117</f>
        <v>32000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32000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32000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53873</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84814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109532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2714</v>
      </c>
      <c r="D7075" s="14" t="str">
        <f t="shared" si="109"/>
        <v>Error?</v>
      </c>
    </row>
    <row r="7076" spans="1:4" x14ac:dyDescent="0.2">
      <c r="A7076">
        <v>7015</v>
      </c>
      <c r="B7076" s="1232">
        <f>'Expenditures 15-22'!K212</f>
        <v>2714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4216</v>
      </c>
      <c r="D7085" s="14" t="str">
        <f t="shared" si="109"/>
        <v>Error?</v>
      </c>
    </row>
    <row r="7086" spans="1:4" x14ac:dyDescent="0.2">
      <c r="A7086">
        <v>7025</v>
      </c>
      <c r="B7086" s="1232">
        <f>'Expenditures 15-22'!K244</f>
        <v>4216</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7104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7104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53101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53101</v>
      </c>
      <c r="D7153" s="14" t="str">
        <f t="shared" si="110"/>
        <v>Error?</v>
      </c>
    </row>
    <row r="7154" spans="1:4" x14ac:dyDescent="0.2">
      <c r="A7154">
        <v>7093</v>
      </c>
      <c r="B7154" s="1232">
        <f>'Expenditures 15-22'!C316</f>
        <v>18422</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3048</v>
      </c>
      <c r="D7156" s="14" t="str">
        <f t="shared" si="110"/>
        <v>Error?</v>
      </c>
    </row>
    <row r="7157" spans="1:4" x14ac:dyDescent="0.2">
      <c r="A7157">
        <v>7096</v>
      </c>
      <c r="B7157" s="1232">
        <f>'Expenditures 15-22'!F316</f>
        <v>79</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21549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2860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2860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200</v>
      </c>
      <c r="D7198" s="14" t="str">
        <f t="shared" si="111"/>
        <v>Error?</v>
      </c>
    </row>
    <row r="7199" spans="1:4" x14ac:dyDescent="0.2">
      <c r="A7199">
        <v>7138</v>
      </c>
      <c r="B7199" s="1232">
        <f>'Expenditures 15-22'!C323</f>
        <v>18422</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66313</v>
      </c>
      <c r="D7201" s="14" t="str">
        <f t="shared" si="111"/>
        <v>Error?</v>
      </c>
    </row>
    <row r="7202" spans="1:4" x14ac:dyDescent="0.2">
      <c r="A7202">
        <v>7141</v>
      </c>
      <c r="B7202" s="1232">
        <f>'Expenditures 15-22'!F323</f>
        <v>79</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84814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18422</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66313</v>
      </c>
      <c r="D7218" s="14" t="str">
        <f t="shared" si="111"/>
        <v>Error?</v>
      </c>
    </row>
    <row r="7219" spans="1:4" x14ac:dyDescent="0.2">
      <c r="A7219">
        <v>7158</v>
      </c>
      <c r="B7219" s="1232">
        <f>'Expenditures 15-22'!F331</f>
        <v>79</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84814</v>
      </c>
      <c r="D7224" s="14" t="str">
        <f t="shared" si="111"/>
        <v>Error?</v>
      </c>
    </row>
    <row r="7225" spans="1:4" x14ac:dyDescent="0.2">
      <c r="A7225">
        <v>7164</v>
      </c>
      <c r="B7225" s="1232">
        <f>'Expenditures 15-22'!K332</f>
        <v>24718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49322</v>
      </c>
      <c r="D7251" s="14" t="str">
        <f t="shared" si="112"/>
        <v>Error?</v>
      </c>
    </row>
    <row r="7252" spans="1:4" x14ac:dyDescent="0.2">
      <c r="A7252">
        <f t="shared" si="113"/>
        <v>7191</v>
      </c>
      <c r="B7252" s="1232">
        <f>'Expenditures 15-22'!D9</f>
        <v>4190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361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149507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84278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2016-09-27T18:26:57Z</cp:lastPrinted>
  <dcterms:created xsi:type="dcterms:W3CDTF">2003-10-29T19:06:34Z</dcterms:created>
  <dcterms:modified xsi:type="dcterms:W3CDTF">2016-10-27T20:10:52Z</dcterms:modified>
</cp:coreProperties>
</file>